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9320" windowHeight="12225"/>
  </bookViews>
  <sheets>
    <sheet name="Приложение 1.2" sheetId="2" r:id="rId1"/>
  </sheets>
  <definedNames>
    <definedName name="_xlnm._FilterDatabase" localSheetId="0" hidden="1">'Приложение 1.2'!$A$7:$AF$43</definedName>
  </definedNames>
  <calcPr calcId="145621"/>
</workbook>
</file>

<file path=xl/calcChain.xml><?xml version="1.0" encoding="utf-8"?>
<calcChain xmlns="http://schemas.openxmlformats.org/spreadsheetml/2006/main">
  <c r="X40" i="2" l="1"/>
  <c r="Z40" i="2" s="1"/>
  <c r="Y40" i="2" s="1"/>
  <c r="X39" i="2"/>
  <c r="Z39" i="2" s="1"/>
  <c r="Y39" i="2" s="1"/>
  <c r="X38" i="2"/>
  <c r="Z38" i="2" s="1"/>
  <c r="Y38" i="2" s="1"/>
  <c r="X37" i="2"/>
  <c r="Z37" i="2" s="1"/>
  <c r="Y37" i="2" s="1"/>
  <c r="X36" i="2"/>
  <c r="Z36" i="2" s="1"/>
  <c r="Y36" i="2" s="1"/>
  <c r="X35" i="2"/>
  <c r="Z35" i="2" s="1"/>
  <c r="Y35" i="2" s="1"/>
  <c r="X34" i="2"/>
  <c r="Z34" i="2" s="1"/>
  <c r="Y34" i="2" s="1"/>
  <c r="X33" i="2"/>
  <c r="Z33" i="2" s="1"/>
  <c r="Y33" i="2" s="1"/>
  <c r="X32" i="2"/>
  <c r="Z32" i="2" s="1"/>
  <c r="Y32" i="2" s="1"/>
  <c r="X31" i="2"/>
  <c r="Z31" i="2" s="1"/>
  <c r="Y31" i="2" s="1"/>
  <c r="X30" i="2"/>
  <c r="Z30" i="2" s="1"/>
  <c r="Y30" i="2" s="1"/>
  <c r="X29" i="2"/>
  <c r="Z29" i="2" s="1"/>
  <c r="Y29" i="2" s="1"/>
  <c r="X28" i="2"/>
  <c r="Z28" i="2" s="1"/>
  <c r="Y28" i="2" s="1"/>
  <c r="X27" i="2"/>
  <c r="Z27" i="2" s="1"/>
  <c r="Y27" i="2" s="1"/>
  <c r="X26" i="2"/>
  <c r="Z26" i="2" s="1"/>
  <c r="Y26" i="2" s="1"/>
  <c r="X25" i="2"/>
  <c r="Z25" i="2" s="1"/>
  <c r="Y25" i="2" s="1"/>
  <c r="X24" i="2"/>
  <c r="Z24" i="2" s="1"/>
  <c r="Y24" i="2" s="1"/>
  <c r="X23" i="2"/>
  <c r="Z23" i="2" s="1"/>
  <c r="Y23" i="2" s="1"/>
  <c r="X22" i="2"/>
  <c r="Z22" i="2" s="1"/>
  <c r="Y22" i="2" s="1"/>
  <c r="X21" i="2"/>
  <c r="Z21" i="2" s="1"/>
  <c r="Y21" i="2" s="1"/>
  <c r="X20" i="2"/>
  <c r="Z20" i="2" s="1"/>
  <c r="Y20" i="2" s="1"/>
  <c r="X19" i="2"/>
  <c r="Z19" i="2" s="1"/>
  <c r="Y19" i="2" s="1"/>
  <c r="X18" i="2"/>
  <c r="Z18" i="2" s="1"/>
  <c r="Y18" i="2" s="1"/>
  <c r="X17" i="2"/>
  <c r="Z17" i="2" s="1"/>
  <c r="Y17" i="2" s="1"/>
  <c r="X16" i="2"/>
  <c r="Z16" i="2" s="1"/>
  <c r="Y16" i="2" s="1"/>
  <c r="X15" i="2"/>
  <c r="Z15" i="2" s="1"/>
  <c r="Y15" i="2" s="1"/>
  <c r="X14" i="2"/>
  <c r="Z14" i="2" s="1"/>
  <c r="Y14" i="2" s="1"/>
  <c r="X13" i="2"/>
  <c r="Z13" i="2" s="1"/>
  <c r="Y13" i="2" s="1"/>
  <c r="X12" i="2"/>
  <c r="Z12" i="2" s="1"/>
  <c r="Y12" i="2" s="1"/>
  <c r="X11" i="2"/>
  <c r="Z11" i="2" s="1"/>
  <c r="Y11" i="2" s="1"/>
  <c r="X10" i="2"/>
  <c r="Z10" i="2" s="1"/>
  <c r="Y10" i="2" s="1"/>
  <c r="X9" i="2"/>
  <c r="Z9" i="2" s="1"/>
  <c r="Y9" i="2" s="1"/>
  <c r="X8" i="2"/>
  <c r="Z8" i="2" s="1"/>
  <c r="Y8" i="2" s="1"/>
  <c r="Y41" i="2" s="1"/>
  <c r="Z41" i="2" l="1"/>
  <c r="AB41" i="2"/>
  <c r="L41" i="2"/>
</calcChain>
</file>

<file path=xl/sharedStrings.xml><?xml version="1.0" encoding="utf-8"?>
<sst xmlns="http://schemas.openxmlformats.org/spreadsheetml/2006/main" count="638" uniqueCount="229">
  <si>
    <t>№ п/п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</si>
  <si>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</si>
  <si>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</si>
  <si>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</si>
  <si>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</si>
  <si>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Ед. измерения</t>
  </si>
  <si>
    <t>Объект пускового комплекса</t>
  </si>
  <si>
    <t>Разработчик РД</t>
  </si>
  <si>
    <t>Завод-изготовитель</t>
  </si>
  <si>
    <t>Примечание</t>
  </si>
  <si>
    <t>-</t>
  </si>
  <si>
    <t>1/1</t>
  </si>
  <si>
    <t xml:space="preserve"> </t>
  </si>
  <si>
    <t>в/д</t>
  </si>
  <si>
    <t>2</t>
  </si>
  <si>
    <t>оборудование</t>
  </si>
  <si>
    <t>С</t>
  </si>
  <si>
    <t>3</t>
  </si>
  <si>
    <t>н/д</t>
  </si>
  <si>
    <t>1/2</t>
  </si>
  <si>
    <t>Итого:</t>
  </si>
  <si>
    <t>4</t>
  </si>
  <si>
    <t>RL</t>
  </si>
  <si>
    <t>Идентифи-катор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</si>
  <si>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</si>
  <si>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</si>
  <si>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</si>
  <si>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</si>
  <si>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</si>
  <si>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Группа по ПНАЭГ 7-008-89</t>
  </si>
  <si>
    <t>Класс безопасности по НП-001-97 (ПНАЭГ 01-011-97)</t>
  </si>
  <si>
    <t>Номер чертежа, № Изм.</t>
  </si>
  <si>
    <t>Номер специикации, № Изм.</t>
  </si>
  <si>
    <t>Номер сметы, № Изм.</t>
  </si>
  <si>
    <t xml:space="preserve"> Всего Базовая стоимость по смете, в ценах 2000 года, в руб.</t>
  </si>
  <si>
    <t>Статья затрат (Оборудование/Материалы)</t>
  </si>
  <si>
    <t>Срок поставки (с указанием конкретной даты)</t>
  </si>
  <si>
    <t>1</t>
  </si>
  <si>
    <t>28.СИО.211089182</t>
  </si>
  <si>
    <t>Схема трубопроводов питательной воды Ду&lt;50</t>
  </si>
  <si>
    <t>труба 28х3</t>
  </si>
  <si>
    <t>ОСТ 24.125.30-89</t>
  </si>
  <si>
    <t>20 ТУ14-3Р-55-2001</t>
  </si>
  <si>
    <t>м</t>
  </si>
  <si>
    <t>R4.00340.1.0.12</t>
  </si>
  <si>
    <t>R4.00340.7.1.12</t>
  </si>
  <si>
    <t>R4.00340.3.0.16, п.10</t>
  </si>
  <si>
    <t>Главный корпус. Машиннное отделение (ДО и ЭЭТУ)</t>
  </si>
  <si>
    <t>Тр-д II, среда - питательная вода, Рр=9,02 МПа,Тр=230°С, Рг=11,85 МПа, Тг&gt;=5-40°С</t>
  </si>
  <si>
    <t>28.СИО.211089183</t>
  </si>
  <si>
    <t>труба 57х4</t>
  </si>
  <si>
    <t>R4.00340.3.0.16, п.23</t>
  </si>
  <si>
    <t>28.СИО.211089184</t>
  </si>
  <si>
    <t>отвод 90* 28х3</t>
  </si>
  <si>
    <t>10 ОСТ 24.125.32-89</t>
  </si>
  <si>
    <t>шт</t>
  </si>
  <si>
    <t>R4.00340.3.0.16, п.11</t>
  </si>
  <si>
    <t>28.СИО.211089185</t>
  </si>
  <si>
    <t>отвод 90* 57х4</t>
  </si>
  <si>
    <t>25 ОСТ 24.125.32-89</t>
  </si>
  <si>
    <t>R4.00340.3.0.16, п.24</t>
  </si>
  <si>
    <t>5</t>
  </si>
  <si>
    <t>28.СИО.211089186</t>
  </si>
  <si>
    <t>тройник равнопроходный 50-120/250</t>
  </si>
  <si>
    <t>05 ОСТ 24.125.45-89</t>
  </si>
  <si>
    <t>20 Гр. II A ОСТ 108.030.113-87</t>
  </si>
  <si>
    <t>R4.00340.3.0.16, п.12</t>
  </si>
  <si>
    <t>6</t>
  </si>
  <si>
    <t>28.СИО.211089187</t>
  </si>
  <si>
    <t>штуцер DN20</t>
  </si>
  <si>
    <t>02 ОСТ 24.125.41-89</t>
  </si>
  <si>
    <t>20 ГОСТ 1050-88</t>
  </si>
  <si>
    <t>7</t>
  </si>
  <si>
    <t>28.СИО.211089188</t>
  </si>
  <si>
    <t>R4.00340.3.0.16, п.29</t>
  </si>
  <si>
    <t>Тр-д III, среда - питательная вода, Рр=3,17 МПа,Тр=165°С, Рг=4,02 МПа, Тг&gt;=5-40°С</t>
  </si>
  <si>
    <t>8</t>
  </si>
  <si>
    <t>28.СИО.211089189</t>
  </si>
  <si>
    <t>R4.00340.3.0.16, п.36</t>
  </si>
  <si>
    <t>9</t>
  </si>
  <si>
    <t>28.СИО.211089190</t>
  </si>
  <si>
    <t>R4.00340.3.0.16, п.30</t>
  </si>
  <si>
    <t>10</t>
  </si>
  <si>
    <t>28.СИО.211089191</t>
  </si>
  <si>
    <t>R4.00340.3.0.16, п.37</t>
  </si>
  <si>
    <t>11</t>
  </si>
  <si>
    <t>28.СИО.211089192</t>
  </si>
  <si>
    <t>тройник равнопроходный 32-4/200</t>
  </si>
  <si>
    <t>04 ОСТ 24.125.45-89</t>
  </si>
  <si>
    <t>R4.00340.3.0.16, п.34</t>
  </si>
  <si>
    <t>12</t>
  </si>
  <si>
    <t>28.СИО.211089193</t>
  </si>
  <si>
    <t>тройник переходный 32х20-4/200</t>
  </si>
  <si>
    <t>11 ОСТ 24.125.45-89</t>
  </si>
  <si>
    <t>13</t>
  </si>
  <si>
    <t>28.СИО.211089194</t>
  </si>
  <si>
    <t>переход 50х32</t>
  </si>
  <si>
    <t>07 ОСТ 24.125.37-89</t>
  </si>
  <si>
    <t>14</t>
  </si>
  <si>
    <t>28.СИО.211089195</t>
  </si>
  <si>
    <t>R4.00340.3.0.16, п.39</t>
  </si>
  <si>
    <t>Тр-д IV, среда - питательная вода, Рр=0,098 МПа,Тр=40°С, Рг=0,2 МПа, Тг&gt;=5-40°С</t>
  </si>
  <si>
    <t>15</t>
  </si>
  <si>
    <t>28.СИО.211089196</t>
  </si>
  <si>
    <t>R4.00340.3.0.16, п.40</t>
  </si>
  <si>
    <t>16</t>
  </si>
  <si>
    <t>28.СИО.211089197</t>
  </si>
  <si>
    <t>R4.00340.3.0.16, п.52</t>
  </si>
  <si>
    <t>Тр-д VI, среда - питательная вода, Рр=0,098 МПа,Тр=40°С, Рг=0,2 МПа, Тг&gt;=5-40°С</t>
  </si>
  <si>
    <t>18</t>
  </si>
  <si>
    <t>28.СИО.211089199</t>
  </si>
  <si>
    <t>R4.00340.3.0.16, п.53</t>
  </si>
  <si>
    <t>19</t>
  </si>
  <si>
    <t>28.СИО.211089200</t>
  </si>
  <si>
    <t>R4.00340.3.0.16, п.51</t>
  </si>
  <si>
    <t>20</t>
  </si>
  <si>
    <t>сборный</t>
  </si>
  <si>
    <t>22</t>
  </si>
  <si>
    <t>28.СИО.211089203</t>
  </si>
  <si>
    <t>опора 57</t>
  </si>
  <si>
    <t>10 ОСТ 108.275.29-80</t>
  </si>
  <si>
    <t>R4.00340.3.0.16, п.25</t>
  </si>
  <si>
    <t>24</t>
  </si>
  <si>
    <t>Машзал</t>
  </si>
  <si>
    <t>VF</t>
  </si>
  <si>
    <t>Реакторное отделение. Негерметичная часть</t>
  </si>
  <si>
    <t>16ГС ТУ 3-923-75</t>
  </si>
  <si>
    <t>28.СИО.210995793</t>
  </si>
  <si>
    <t>Трубопроводы техводы группы "А" (3 канал).</t>
  </si>
  <si>
    <t>переход DN150</t>
  </si>
  <si>
    <t>по настоящему чертежу лист 220</t>
  </si>
  <si>
    <t>20 _x000D_
ТУ 14-3Р-55-2001</t>
  </si>
  <si>
    <t>R4.00136.1.0.11</t>
  </si>
  <si>
    <t>R4.00136.3.0.16, п.76</t>
  </si>
  <si>
    <t>Тр-д II_x000D_
Рр=0,38МПа, Тр=45°С, Рг=0,57МПа, Тг&gt;=5°С_x000D_
среда - техническая вода группы А</t>
  </si>
  <si>
    <t>28.СИО.210995794</t>
  </si>
  <si>
    <t>переход DN200</t>
  </si>
  <si>
    <t>по настоящему чертежу лист 222</t>
  </si>
  <si>
    <t>28.СИО.210995795</t>
  </si>
  <si>
    <t>переход DN400</t>
  </si>
  <si>
    <t>по настоящему чертежу лист 221</t>
  </si>
  <si>
    <t>28.СИО.210995799</t>
  </si>
  <si>
    <t>переход DN600</t>
  </si>
  <si>
    <t>по настоящему чертежу лист 223</t>
  </si>
  <si>
    <t>R4.00136.3.0.16, п.99</t>
  </si>
  <si>
    <t>Тр-д III_x000D_
Рр=0,38МПа, Тр=70°С, Рг=0,57МПа, Тг&gt;=5°С_x000D_
среда - техническая вода группы А</t>
  </si>
  <si>
    <t>28.СИО.211019658</t>
  </si>
  <si>
    <t>RQ</t>
  </si>
  <si>
    <t>Трубопроводы обвязки импульсных клапанов трубопроводов греющего пара деаэраторов</t>
  </si>
  <si>
    <t xml:space="preserve">труба  28х5 L=100 </t>
  </si>
  <si>
    <t>СТО ЦКТИ 10.003-2007</t>
  </si>
  <si>
    <t>15ГС ТУ 14-3Р-55-2001</t>
  </si>
  <si>
    <t>R4.00244.1.0.12</t>
  </si>
  <si>
    <t>R4.00244.7.0.12</t>
  </si>
  <si>
    <t>R4.00244.3.0.16, п.37</t>
  </si>
  <si>
    <t>Оборудование</t>
  </si>
  <si>
    <t>Тр-д II, рабочая среда-пароводяная смесь, Рр=0, 63 МПа, Тр=250*C, поз. 2 лист 66</t>
  </si>
  <si>
    <t>28.СИО.211019659</t>
  </si>
  <si>
    <t>R4.00244.3.0.16, п.69</t>
  </si>
  <si>
    <t>Тр-д III, рабочая среда-пароводяная смесь, Рр=0,069 МПа, Тр=250*C, поз. 14 лист 66</t>
  </si>
  <si>
    <t>28.СИО.210984565</t>
  </si>
  <si>
    <t>Трубопроводы техводы группы "А" (2 канал)</t>
  </si>
  <si>
    <t>переход DN 200</t>
  </si>
  <si>
    <t>на настоящему чертежу (лист 167)</t>
  </si>
  <si>
    <t>20 ТУ 14-3Р-55-2001</t>
  </si>
  <si>
    <t>R4.00135.1.0.11</t>
  </si>
  <si>
    <t>R4.00135.3.0.16, п.55</t>
  </si>
  <si>
    <t>Тр-д II_x000D_
(среда - техническая вода группы А, Рр=0,38МПа, Тр=45*С, Рг=0,57МПа, Тг&gt;=5*С)</t>
  </si>
  <si>
    <t>28.СИО.210984566</t>
  </si>
  <si>
    <t>переход DN 300</t>
  </si>
  <si>
    <t>на настоящему чертежу (лист 165)</t>
  </si>
  <si>
    <t>R4.00135.3.0.16, п.59</t>
  </si>
  <si>
    <t>28.СИО.210984567</t>
  </si>
  <si>
    <t>переход DN 400</t>
  </si>
  <si>
    <t>на настоящему чертежу (лист 166)</t>
  </si>
  <si>
    <t>R4.00135.3.0.16, п.62</t>
  </si>
  <si>
    <t>28.СИО.210984573</t>
  </si>
  <si>
    <t>переход DN 600</t>
  </si>
  <si>
    <t>на настоящему чертежу (лист 168)</t>
  </si>
  <si>
    <t>R4.00135.3.0.16, п.79</t>
  </si>
  <si>
    <t>Тр-д III_x000D_
(среда - техническая вода группы А, Рр=0,38МПа, Тр=70*С, Рг=0,57МПа, Тг&gt;=5*С)</t>
  </si>
  <si>
    <t>Спецификация. Поставка деталей трубопроводов  для сооружения энергоблока №4 Ростовской АЭС</t>
  </si>
  <si>
    <t>31</t>
  </si>
  <si>
    <t>32</t>
  </si>
  <si>
    <t>33</t>
  </si>
  <si>
    <t>910</t>
  </si>
  <si>
    <t>Приложение №1.2 к договору № __________________________ от ______________________</t>
  </si>
  <si>
    <t>28.СИО.211071721</t>
  </si>
  <si>
    <t>UT</t>
  </si>
  <si>
    <t>Трубопроводы сжатого воздуха к пневмоприводам арматуры Pp&gt;2,2 МПа</t>
  </si>
  <si>
    <t xml:space="preserve"> ОТВОД 90*</t>
  </si>
  <si>
    <t>35 ОСТ 24.125.05-89</t>
  </si>
  <si>
    <t>08Х18Н10Т _x000D_
ТУ 14-3Р-197-2001</t>
  </si>
  <si>
    <t>R4.00566.1.0.11</t>
  </si>
  <si>
    <t>R4.00566.7.1.11</t>
  </si>
  <si>
    <t>R4.00566.3.0.16, п.38</t>
  </si>
  <si>
    <t>Тр-д II, среда - сжатый воздух, Рр=5,00 МПа,Тр=40°С, Рп=6,45МПа, Тп&gt;=5°С</t>
  </si>
  <si>
    <t>28.СИО.211071722</t>
  </si>
  <si>
    <t>ОТВОД 45*</t>
  </si>
  <si>
    <t xml:space="preserve">33 ОСТ 24.125.05-89 </t>
  </si>
  <si>
    <t>28.СИО.211071723</t>
  </si>
  <si>
    <t>ПЕРЕХОД</t>
  </si>
  <si>
    <t>02 ОСТ 24.125.08-89</t>
  </si>
  <si>
    <t>R4.00566.3.0.16, п.44</t>
  </si>
  <si>
    <t>28.СИО.211071724</t>
  </si>
  <si>
    <t>ШТУЦЕР</t>
  </si>
  <si>
    <t>02 ОСТ 24.125.11-89</t>
  </si>
  <si>
    <t>08Х18Н10Т ГОСТ 9941-81</t>
  </si>
  <si>
    <t>R4.00566.3.0.16, п.52</t>
  </si>
  <si>
    <t>ОТ ПОКУПАТЕЛЯ</t>
  </si>
  <si>
    <t>ОТ ПОСТАВЩИКА</t>
  </si>
  <si>
    <t>Цена за кг., без НДС, руб.</t>
  </si>
  <si>
    <t>Сумма без НДС, руб.</t>
  </si>
  <si>
    <t>Сумма  НДС, руб.</t>
  </si>
  <si>
    <t>Сумма с НДС, руб.</t>
  </si>
  <si>
    <t>23</t>
  </si>
  <si>
    <t>25</t>
  </si>
  <si>
    <t>26</t>
  </si>
  <si>
    <t>21</t>
  </si>
  <si>
    <t>28</t>
  </si>
  <si>
    <t>17</t>
  </si>
  <si>
    <t>27</t>
  </si>
  <si>
    <t>29</t>
  </si>
  <si>
    <t>30</t>
  </si>
  <si>
    <t>*Примечание:</t>
  </si>
  <si>
    <t>1.</t>
  </si>
  <si>
    <t>ОПС и м/к к трубопроводам 2 и 3 классов безопасности поставляются в соответствии с п.2.4, п.2.5 Приложения №1 к Решению № 06-4421 изм.3.</t>
  </si>
  <si>
    <t>2.</t>
  </si>
  <si>
    <t>ОПС и м/к относящиеся к трубопроводам 4 класса безопасности поставляются в соответствии с требованиями предъявляемыми к оборудованию 4 класса безопасности.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</si>
</sst>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Helv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theme="1"/>
      <name val="Arial Cyr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color theme="1"/>
      <name val="Arial Cyr"/>
      <charset val="204"/>
    </font>
    <font>
      <b/>
      <sz val="14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</cellStyleXfs>
  <cellXfs count="100">
    <xf numFmtId="0" fontId="0" fillId="0" borderId="0" xfId="0"/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/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164" fontId="5" fillId="0" borderId="2" xfId="0" applyNumberFormat="1" applyFont="1" applyBorder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164" fontId="5" fillId="0" borderId="2" xfId="4" applyNumberFormat="1" applyFont="1" applyBorder="1" applyAlignment="1">
      <alignment horizontal="center" vertical="center" wrapText="1"/>
    </xf>
    <xf numFmtId="0" fontId="5" fillId="0" borderId="0" xfId="4" applyFont="1"/>
    <xf numFmtId="43" fontId="5" fillId="0" borderId="2" xfId="2" applyFont="1" applyBorder="1" applyAlignment="1">
      <alignment horizontal="center" vertical="center" wrapText="1"/>
    </xf>
    <xf numFmtId="0" fontId="8" fillId="0" borderId="0" xfId="4" applyFont="1" applyBorder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0" fillId="0" borderId="0" xfId="0" applyAlignment="1"/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3" fillId="0" borderId="0" xfId="0" applyFont="1"/>
    <xf numFmtId="49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wrapText="1"/>
    </xf>
    <xf numFmtId="4" fontId="0" fillId="0" borderId="0" xfId="0" applyNumberFormat="1" applyAlignment="1"/>
    <xf numFmtId="4" fontId="8" fillId="0" borderId="0" xfId="4" applyNumberFormat="1" applyFont="1" applyBorder="1" applyAlignment="1"/>
    <xf numFmtId="4" fontId="8" fillId="0" borderId="2" xfId="4" applyNumberFormat="1" applyFont="1" applyBorder="1" applyAlignment="1">
      <alignment horizontal="center" vertical="center"/>
    </xf>
    <xf numFmtId="165" fontId="8" fillId="0" borderId="2" xfId="4" applyNumberFormat="1" applyFont="1" applyBorder="1" applyAlignment="1">
      <alignment horizontal="center" vertical="center"/>
    </xf>
    <xf numFmtId="4" fontId="8" fillId="0" borderId="2" xfId="2" applyNumberFormat="1" applyFont="1" applyBorder="1" applyAlignment="1">
      <alignment horizontal="center" vertical="center"/>
    </xf>
    <xf numFmtId="4" fontId="0" fillId="0" borderId="2" xfId="0" applyNumberFormat="1" applyBorder="1" applyAlignment="1"/>
    <xf numFmtId="49" fontId="8" fillId="0" borderId="2" xfId="4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164" fontId="8" fillId="0" borderId="2" xfId="4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" fontId="0" fillId="0" borderId="2" xfId="0" applyNumberForma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8" fillId="0" borderId="2" xfId="4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5" xfId="0" applyBorder="1"/>
    <xf numFmtId="0" fontId="15" fillId="0" borderId="0" xfId="0" applyFont="1"/>
    <xf numFmtId="0" fontId="10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textRotation="90" wrapText="1"/>
    </xf>
    <xf numFmtId="164" fontId="10" fillId="0" borderId="3" xfId="0" applyNumberFormat="1" applyFont="1" applyBorder="1" applyAlignment="1">
      <alignment horizontal="center" vertical="center" textRotation="90" wrapText="1"/>
    </xf>
    <xf numFmtId="164" fontId="10" fillId="0" borderId="4" xfId="0" applyNumberFormat="1" applyFont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9" fontId="10" fillId="0" borderId="3" xfId="0" applyNumberFormat="1" applyFont="1" applyBorder="1" applyAlignment="1">
      <alignment horizontal="center" vertical="center" textRotation="90" wrapText="1"/>
    </xf>
    <xf numFmtId="49" fontId="10" fillId="0" borderId="4" xfId="0" applyNumberFormat="1" applyFont="1" applyBorder="1" applyAlignment="1">
      <alignment horizontal="center" vertical="center" textRotation="90" wrapText="1"/>
    </xf>
    <xf numFmtId="43" fontId="0" fillId="0" borderId="2" xfId="0" applyNumberFormat="1" applyBorder="1" applyAlignment="1">
      <alignment horizontal="center" vertical="center" wrapText="1"/>
    </xf>
    <xf numFmtId="43" fontId="0" fillId="0" borderId="2" xfId="0" applyNumberFormat="1" applyBorder="1" applyAlignment="1"/>
    <xf numFmtId="43" fontId="0" fillId="0" borderId="2" xfId="0" applyNumberFormat="1" applyBorder="1" applyAlignment="1">
      <alignment horizontal="center"/>
    </xf>
  </cellXfs>
  <cellStyles count="5">
    <cellStyle name="Обычный" xfId="0" builtinId="0"/>
    <cellStyle name="Обычный 2" xfId="4"/>
    <cellStyle name="Обычный 6" xfId="3"/>
    <cellStyle name="Стиль 1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3"/>
  <sheetViews>
    <sheetView tabSelected="1" zoomScale="70" zoomScaleNormal="70" workbookViewId="0">
      <selection activeCell="H59" sqref="H59"/>
    </sheetView>
  </sheetViews>
  <sheetFormatPr defaultRowHeight="15" x14ac:dyDescent="0.25"/>
  <cols>
    <col min="1" max="1" width="6" customWidth="1"/>
    <col min="2" max="2" width="18.140625" customWidth="1"/>
    <col min="4" max="4" width="30.5703125" customWidth="1"/>
    <col min="6" max="7" width="19.42578125" customWidth="1"/>
    <col min="8" max="8" width="17.85546875" customWidth="1"/>
    <col min="12" max="12" width="12.5703125" customWidth="1"/>
    <col min="13" max="13" width="5.85546875" customWidth="1"/>
    <col min="14" max="14" width="6" customWidth="1"/>
    <col min="15" max="15" width="15.28515625" customWidth="1"/>
    <col min="16" max="16" width="15.7109375" customWidth="1"/>
    <col min="17" max="17" width="17" customWidth="1"/>
    <col min="18" max="18" width="15.7109375" customWidth="1"/>
    <col min="19" max="19" width="25.85546875" customWidth="1"/>
    <col min="20" max="20" width="6.42578125" customWidth="1"/>
    <col min="21" max="21" width="11.5703125" customWidth="1"/>
    <col min="22" max="22" width="10.28515625" customWidth="1"/>
    <col min="23" max="23" width="9.85546875" customWidth="1"/>
    <col min="24" max="24" width="9.5703125" customWidth="1"/>
    <col min="25" max="25" width="9.140625" customWidth="1"/>
    <col min="26" max="26" width="8.5703125" customWidth="1"/>
    <col min="27" max="27" width="24.28515625" customWidth="1"/>
    <col min="28" max="28" width="14.7109375" style="42" hidden="1" customWidth="1"/>
  </cols>
  <sheetData>
    <row r="1" spans="1:29" x14ac:dyDescent="0.25">
      <c r="R1" t="s">
        <v>186</v>
      </c>
      <c r="AA1" s="23"/>
    </row>
    <row r="2" spans="1:29" s="46" customFormat="1" ht="18" x14ac:dyDescent="0.25">
      <c r="D2" s="47" t="s">
        <v>181</v>
      </c>
      <c r="AB2" s="58"/>
      <c r="AC2" s="48"/>
    </row>
    <row r="3" spans="1:29" s="42" customFormat="1" ht="34.5" customHeight="1" x14ac:dyDescent="0.25">
      <c r="D3" s="41"/>
    </row>
    <row r="4" spans="1:29" s="9" customFormat="1" ht="12" customHeight="1" x14ac:dyDescent="0.25">
      <c r="A4" s="75" t="s">
        <v>0</v>
      </c>
      <c r="B4" s="78" t="s">
        <v>23</v>
      </c>
      <c r="C4" s="78" t="s">
        <v>1</v>
      </c>
      <c r="D4" s="81" t="s">
        <v>2</v>
      </c>
      <c r="E4" s="78" t="s">
        <v>3</v>
      </c>
      <c r="F4" s="84" t="s">
        <v>24</v>
      </c>
      <c r="G4" s="84" t="s">
        <v>25</v>
      </c>
      <c r="H4" s="78" t="s">
        <v>4</v>
      </c>
      <c r="I4" s="88" t="s">
        <v>26</v>
      </c>
      <c r="J4" s="78" t="s">
        <v>5</v>
      </c>
      <c r="K4" s="78" t="s">
        <v>27</v>
      </c>
      <c r="L4" s="78" t="s">
        <v>28</v>
      </c>
      <c r="M4" s="78" t="s">
        <v>29</v>
      </c>
      <c r="N4" s="78" t="s">
        <v>30</v>
      </c>
      <c r="O4" s="84" t="s">
        <v>31</v>
      </c>
      <c r="P4" s="84" t="s">
        <v>32</v>
      </c>
      <c r="Q4" s="84" t="s">
        <v>33</v>
      </c>
      <c r="R4" s="84" t="s">
        <v>35</v>
      </c>
      <c r="S4" s="78" t="s">
        <v>6</v>
      </c>
      <c r="T4" s="94" t="s">
        <v>7</v>
      </c>
      <c r="U4" s="84" t="s">
        <v>36</v>
      </c>
      <c r="V4" s="84" t="s">
        <v>8</v>
      </c>
      <c r="W4" s="91" t="s">
        <v>211</v>
      </c>
      <c r="X4" s="91" t="s">
        <v>212</v>
      </c>
      <c r="Y4" s="91" t="s">
        <v>213</v>
      </c>
      <c r="Z4" s="91" t="s">
        <v>214</v>
      </c>
      <c r="AA4" s="84" t="s">
        <v>9</v>
      </c>
      <c r="AB4" s="85" t="s">
        <v>34</v>
      </c>
    </row>
    <row r="5" spans="1:29" s="9" customFormat="1" ht="12" customHeight="1" x14ac:dyDescent="0.25">
      <c r="A5" s="76"/>
      <c r="B5" s="79"/>
      <c r="C5" s="79"/>
      <c r="D5" s="82"/>
      <c r="E5" s="79"/>
      <c r="F5" s="84"/>
      <c r="G5" s="84"/>
      <c r="H5" s="79"/>
      <c r="I5" s="89"/>
      <c r="J5" s="79"/>
      <c r="K5" s="79"/>
      <c r="L5" s="79"/>
      <c r="M5" s="79"/>
      <c r="N5" s="79"/>
      <c r="O5" s="84"/>
      <c r="P5" s="84"/>
      <c r="Q5" s="84"/>
      <c r="R5" s="84"/>
      <c r="S5" s="79"/>
      <c r="T5" s="95"/>
      <c r="U5" s="84"/>
      <c r="V5" s="84"/>
      <c r="W5" s="92"/>
      <c r="X5" s="92"/>
      <c r="Y5" s="92"/>
      <c r="Z5" s="92"/>
      <c r="AA5" s="84"/>
      <c r="AB5" s="86"/>
    </row>
    <row r="6" spans="1:29" s="9" customFormat="1" ht="110.25" customHeight="1" x14ac:dyDescent="0.25">
      <c r="A6" s="77"/>
      <c r="B6" s="80"/>
      <c r="C6" s="80"/>
      <c r="D6" s="83"/>
      <c r="E6" s="80"/>
      <c r="F6" s="84"/>
      <c r="G6" s="84"/>
      <c r="H6" s="80"/>
      <c r="I6" s="90"/>
      <c r="J6" s="80"/>
      <c r="K6" s="80"/>
      <c r="L6" s="80"/>
      <c r="M6" s="80"/>
      <c r="N6" s="80"/>
      <c r="O6" s="84"/>
      <c r="P6" s="84"/>
      <c r="Q6" s="84"/>
      <c r="R6" s="84"/>
      <c r="S6" s="80"/>
      <c r="T6" s="96"/>
      <c r="U6" s="84"/>
      <c r="V6" s="84"/>
      <c r="W6" s="93"/>
      <c r="X6" s="93"/>
      <c r="Y6" s="93"/>
      <c r="Z6" s="93"/>
      <c r="AA6" s="84"/>
      <c r="AB6" s="87"/>
    </row>
    <row r="7" spans="1:29" s="9" customFormat="1" ht="12" x14ac:dyDescent="0.25">
      <c r="A7" s="10" t="s">
        <v>37</v>
      </c>
      <c r="B7" s="11">
        <v>2</v>
      </c>
      <c r="C7" s="10" t="s">
        <v>17</v>
      </c>
      <c r="D7" s="24">
        <v>4</v>
      </c>
      <c r="E7" s="10" t="s">
        <v>61</v>
      </c>
      <c r="F7" s="24">
        <v>6</v>
      </c>
      <c r="G7" s="10" t="s">
        <v>72</v>
      </c>
      <c r="H7" s="24">
        <v>8</v>
      </c>
      <c r="I7" s="10" t="s">
        <v>185</v>
      </c>
      <c r="J7" s="24">
        <v>11</v>
      </c>
      <c r="K7" s="10" t="s">
        <v>90</v>
      </c>
      <c r="L7" s="24">
        <v>13</v>
      </c>
      <c r="M7" s="10" t="s">
        <v>98</v>
      </c>
      <c r="N7" s="24">
        <v>15</v>
      </c>
      <c r="O7" s="10" t="s">
        <v>105</v>
      </c>
      <c r="P7" s="24">
        <v>17</v>
      </c>
      <c r="Q7" s="10" t="s">
        <v>109</v>
      </c>
      <c r="R7" s="66">
        <v>19</v>
      </c>
      <c r="S7" s="10" t="s">
        <v>115</v>
      </c>
      <c r="T7" s="66">
        <v>21</v>
      </c>
      <c r="U7" s="10" t="s">
        <v>117</v>
      </c>
      <c r="V7" s="66">
        <v>23</v>
      </c>
      <c r="W7" s="10" t="s">
        <v>122</v>
      </c>
      <c r="X7" s="66">
        <v>25</v>
      </c>
      <c r="Y7" s="10" t="s">
        <v>217</v>
      </c>
      <c r="Z7" s="66">
        <v>27</v>
      </c>
      <c r="AA7" s="10" t="s">
        <v>219</v>
      </c>
      <c r="AB7" s="66">
        <v>29</v>
      </c>
    </row>
    <row r="8" spans="1:29" ht="60" x14ac:dyDescent="0.25">
      <c r="A8" s="12" t="s">
        <v>37</v>
      </c>
      <c r="B8" s="13" t="s">
        <v>38</v>
      </c>
      <c r="C8" s="13" t="s">
        <v>22</v>
      </c>
      <c r="D8" s="12" t="s">
        <v>39</v>
      </c>
      <c r="E8" s="13" t="s">
        <v>13</v>
      </c>
      <c r="F8" s="13" t="s">
        <v>40</v>
      </c>
      <c r="G8" s="13" t="s">
        <v>41</v>
      </c>
      <c r="H8" s="13" t="s">
        <v>42</v>
      </c>
      <c r="I8" s="14">
        <v>150</v>
      </c>
      <c r="J8" s="13" t="s">
        <v>43</v>
      </c>
      <c r="K8" s="13">
        <v>1.85</v>
      </c>
      <c r="L8" s="14">
        <v>277.5</v>
      </c>
      <c r="M8" s="13" t="s">
        <v>10</v>
      </c>
      <c r="N8" s="13">
        <v>4</v>
      </c>
      <c r="O8" s="13" t="s">
        <v>44</v>
      </c>
      <c r="P8" s="13" t="s">
        <v>45</v>
      </c>
      <c r="Q8" s="13" t="s">
        <v>46</v>
      </c>
      <c r="R8" s="13" t="s">
        <v>15</v>
      </c>
      <c r="S8" s="13" t="s">
        <v>47</v>
      </c>
      <c r="T8" s="12" t="s">
        <v>19</v>
      </c>
      <c r="U8" s="15">
        <v>42335</v>
      </c>
      <c r="V8" s="13" t="s">
        <v>12</v>
      </c>
      <c r="W8" s="13"/>
      <c r="X8" s="97">
        <f t="shared" ref="X8:X40" si="0">W8*L8</f>
        <v>0</v>
      </c>
      <c r="Y8" s="97">
        <f>Z8-X8</f>
        <v>0</v>
      </c>
      <c r="Z8" s="97">
        <f>X8*1.18</f>
        <v>0</v>
      </c>
      <c r="AA8" s="13" t="s">
        <v>48</v>
      </c>
      <c r="AB8" s="59">
        <v>6067.52</v>
      </c>
    </row>
    <row r="9" spans="1:29" ht="60" x14ac:dyDescent="0.25">
      <c r="A9" s="12" t="s">
        <v>14</v>
      </c>
      <c r="B9" s="13" t="s">
        <v>49</v>
      </c>
      <c r="C9" s="13" t="s">
        <v>22</v>
      </c>
      <c r="D9" s="12" t="s">
        <v>39</v>
      </c>
      <c r="E9" s="13" t="s">
        <v>13</v>
      </c>
      <c r="F9" s="13" t="s">
        <v>50</v>
      </c>
      <c r="G9" s="13" t="s">
        <v>41</v>
      </c>
      <c r="H9" s="13" t="s">
        <v>42</v>
      </c>
      <c r="I9" s="14">
        <v>40</v>
      </c>
      <c r="J9" s="13" t="s">
        <v>43</v>
      </c>
      <c r="K9" s="13">
        <v>5.35</v>
      </c>
      <c r="L9" s="14">
        <v>214</v>
      </c>
      <c r="M9" s="13" t="s">
        <v>10</v>
      </c>
      <c r="N9" s="13">
        <v>4</v>
      </c>
      <c r="O9" s="13" t="s">
        <v>44</v>
      </c>
      <c r="P9" s="13" t="s">
        <v>45</v>
      </c>
      <c r="Q9" s="13" t="s">
        <v>51</v>
      </c>
      <c r="R9" s="13" t="s">
        <v>15</v>
      </c>
      <c r="S9" s="13" t="s">
        <v>47</v>
      </c>
      <c r="T9" s="12" t="s">
        <v>19</v>
      </c>
      <c r="U9" s="15">
        <v>42335</v>
      </c>
      <c r="V9" s="13" t="s">
        <v>12</v>
      </c>
      <c r="W9" s="13"/>
      <c r="X9" s="97">
        <f t="shared" si="0"/>
        <v>0</v>
      </c>
      <c r="Y9" s="97">
        <f t="shared" ref="Y9:Y40" si="1">Z9-X9</f>
        <v>0</v>
      </c>
      <c r="Z9" s="97">
        <f t="shared" ref="Z9:Z40" si="2">X9*1.18</f>
        <v>0</v>
      </c>
      <c r="AA9" s="13" t="s">
        <v>48</v>
      </c>
      <c r="AB9" s="59">
        <v>3367.8</v>
      </c>
    </row>
    <row r="10" spans="1:29" ht="60" x14ac:dyDescent="0.25">
      <c r="A10" s="12" t="s">
        <v>17</v>
      </c>
      <c r="B10" s="13" t="s">
        <v>52</v>
      </c>
      <c r="C10" s="13" t="s">
        <v>22</v>
      </c>
      <c r="D10" s="12" t="s">
        <v>39</v>
      </c>
      <c r="E10" s="13" t="s">
        <v>13</v>
      </c>
      <c r="F10" s="13" t="s">
        <v>53</v>
      </c>
      <c r="G10" s="13" t="s">
        <v>54</v>
      </c>
      <c r="H10" s="13" t="s">
        <v>42</v>
      </c>
      <c r="I10" s="14">
        <v>30</v>
      </c>
      <c r="J10" s="13" t="s">
        <v>55</v>
      </c>
      <c r="K10" s="13">
        <v>0.66</v>
      </c>
      <c r="L10" s="14">
        <v>19.8</v>
      </c>
      <c r="M10" s="13" t="s">
        <v>10</v>
      </c>
      <c r="N10" s="13">
        <v>4</v>
      </c>
      <c r="O10" s="13" t="s">
        <v>44</v>
      </c>
      <c r="P10" s="13" t="s">
        <v>45</v>
      </c>
      <c r="Q10" s="13" t="s">
        <v>56</v>
      </c>
      <c r="R10" s="13" t="s">
        <v>15</v>
      </c>
      <c r="S10" s="13" t="s">
        <v>47</v>
      </c>
      <c r="T10" s="12" t="s">
        <v>19</v>
      </c>
      <c r="U10" s="15">
        <v>42335</v>
      </c>
      <c r="V10" s="13" t="s">
        <v>12</v>
      </c>
      <c r="W10" s="13"/>
      <c r="X10" s="97">
        <f t="shared" si="0"/>
        <v>0</v>
      </c>
      <c r="Y10" s="97">
        <f t="shared" si="1"/>
        <v>0</v>
      </c>
      <c r="Z10" s="97">
        <f t="shared" si="2"/>
        <v>0</v>
      </c>
      <c r="AA10" s="13" t="s">
        <v>48</v>
      </c>
      <c r="AB10" s="59">
        <v>481.03</v>
      </c>
    </row>
    <row r="11" spans="1:29" ht="60" x14ac:dyDescent="0.25">
      <c r="A11" s="12" t="s">
        <v>21</v>
      </c>
      <c r="B11" s="13" t="s">
        <v>57</v>
      </c>
      <c r="C11" s="13" t="s">
        <v>22</v>
      </c>
      <c r="D11" s="12" t="s">
        <v>39</v>
      </c>
      <c r="E11" s="13" t="s">
        <v>13</v>
      </c>
      <c r="F11" s="13" t="s">
        <v>58</v>
      </c>
      <c r="G11" s="13" t="s">
        <v>59</v>
      </c>
      <c r="H11" s="13" t="s">
        <v>42</v>
      </c>
      <c r="I11" s="14">
        <v>10</v>
      </c>
      <c r="J11" s="13" t="s">
        <v>55</v>
      </c>
      <c r="K11" s="13">
        <v>4.03</v>
      </c>
      <c r="L11" s="14">
        <v>40.299999999999997</v>
      </c>
      <c r="M11" s="13" t="s">
        <v>10</v>
      </c>
      <c r="N11" s="13">
        <v>4</v>
      </c>
      <c r="O11" s="13" t="s">
        <v>44</v>
      </c>
      <c r="P11" s="13" t="s">
        <v>45</v>
      </c>
      <c r="Q11" s="13" t="s">
        <v>60</v>
      </c>
      <c r="R11" s="13" t="s">
        <v>15</v>
      </c>
      <c r="S11" s="13" t="s">
        <v>47</v>
      </c>
      <c r="T11" s="12" t="s">
        <v>19</v>
      </c>
      <c r="U11" s="15">
        <v>42335</v>
      </c>
      <c r="V11" s="13" t="s">
        <v>12</v>
      </c>
      <c r="W11" s="13"/>
      <c r="X11" s="97">
        <f t="shared" si="0"/>
        <v>0</v>
      </c>
      <c r="Y11" s="97">
        <f t="shared" si="1"/>
        <v>0</v>
      </c>
      <c r="Z11" s="97">
        <f t="shared" si="2"/>
        <v>0</v>
      </c>
      <c r="AA11" s="13" t="s">
        <v>48</v>
      </c>
      <c r="AB11" s="59">
        <v>704.6</v>
      </c>
    </row>
    <row r="12" spans="1:29" ht="60" x14ac:dyDescent="0.25">
      <c r="A12" s="12" t="s">
        <v>61</v>
      </c>
      <c r="B12" s="13" t="s">
        <v>62</v>
      </c>
      <c r="C12" s="13" t="s">
        <v>22</v>
      </c>
      <c r="D12" s="12" t="s">
        <v>39</v>
      </c>
      <c r="E12" s="13" t="s">
        <v>13</v>
      </c>
      <c r="F12" s="13" t="s">
        <v>63</v>
      </c>
      <c r="G12" s="13" t="s">
        <v>64</v>
      </c>
      <c r="H12" s="13" t="s">
        <v>65</v>
      </c>
      <c r="I12" s="14">
        <v>3</v>
      </c>
      <c r="J12" s="13" t="s">
        <v>55</v>
      </c>
      <c r="K12" s="13">
        <v>1.96</v>
      </c>
      <c r="L12" s="14">
        <v>5.88</v>
      </c>
      <c r="M12" s="13" t="s">
        <v>10</v>
      </c>
      <c r="N12" s="13">
        <v>4</v>
      </c>
      <c r="O12" s="13" t="s">
        <v>44</v>
      </c>
      <c r="P12" s="13" t="s">
        <v>45</v>
      </c>
      <c r="Q12" s="13" t="s">
        <v>66</v>
      </c>
      <c r="R12" s="13" t="s">
        <v>15</v>
      </c>
      <c r="S12" s="13" t="s">
        <v>47</v>
      </c>
      <c r="T12" s="12" t="s">
        <v>19</v>
      </c>
      <c r="U12" s="15">
        <v>42335</v>
      </c>
      <c r="V12" s="13" t="s">
        <v>12</v>
      </c>
      <c r="W12" s="13"/>
      <c r="X12" s="97">
        <f t="shared" si="0"/>
        <v>0</v>
      </c>
      <c r="Y12" s="97">
        <f t="shared" si="1"/>
        <v>0</v>
      </c>
      <c r="Z12" s="97">
        <f t="shared" si="2"/>
        <v>0</v>
      </c>
      <c r="AA12" s="13" t="s">
        <v>48</v>
      </c>
      <c r="AB12" s="59">
        <v>285.7</v>
      </c>
    </row>
    <row r="13" spans="1:29" ht="60" x14ac:dyDescent="0.25">
      <c r="A13" s="12" t="s">
        <v>67</v>
      </c>
      <c r="B13" s="13" t="s">
        <v>68</v>
      </c>
      <c r="C13" s="13" t="s">
        <v>22</v>
      </c>
      <c r="D13" s="12" t="s">
        <v>39</v>
      </c>
      <c r="E13" s="13" t="s">
        <v>13</v>
      </c>
      <c r="F13" s="13" t="s">
        <v>69</v>
      </c>
      <c r="G13" s="13" t="s">
        <v>70</v>
      </c>
      <c r="H13" s="13" t="s">
        <v>71</v>
      </c>
      <c r="I13" s="14">
        <v>2</v>
      </c>
      <c r="J13" s="13" t="s">
        <v>55</v>
      </c>
      <c r="K13" s="13">
        <v>0.32</v>
      </c>
      <c r="L13" s="14">
        <v>0.64</v>
      </c>
      <c r="M13" s="13" t="s">
        <v>10</v>
      </c>
      <c r="N13" s="13">
        <v>4</v>
      </c>
      <c r="O13" s="13" t="s">
        <v>44</v>
      </c>
      <c r="P13" s="13" t="s">
        <v>45</v>
      </c>
      <c r="Q13" s="13" t="s">
        <v>66</v>
      </c>
      <c r="R13" s="13" t="s">
        <v>15</v>
      </c>
      <c r="S13" s="13" t="s">
        <v>47</v>
      </c>
      <c r="T13" s="12" t="s">
        <v>19</v>
      </c>
      <c r="U13" s="15">
        <v>42335</v>
      </c>
      <c r="V13" s="13" t="s">
        <v>12</v>
      </c>
      <c r="W13" s="13"/>
      <c r="X13" s="97">
        <f t="shared" si="0"/>
        <v>0</v>
      </c>
      <c r="Y13" s="97">
        <f t="shared" si="1"/>
        <v>0</v>
      </c>
      <c r="Z13" s="97">
        <f t="shared" si="2"/>
        <v>0</v>
      </c>
      <c r="AA13" s="13" t="s">
        <v>48</v>
      </c>
      <c r="AB13" s="59">
        <v>31.1</v>
      </c>
    </row>
    <row r="14" spans="1:29" ht="60" x14ac:dyDescent="0.25">
      <c r="A14" s="12" t="s">
        <v>72</v>
      </c>
      <c r="B14" s="13" t="s">
        <v>73</v>
      </c>
      <c r="C14" s="13" t="s">
        <v>22</v>
      </c>
      <c r="D14" s="12" t="s">
        <v>39</v>
      </c>
      <c r="E14" s="13" t="s">
        <v>13</v>
      </c>
      <c r="F14" s="13" t="s">
        <v>40</v>
      </c>
      <c r="G14" s="13" t="s">
        <v>41</v>
      </c>
      <c r="H14" s="13" t="s">
        <v>42</v>
      </c>
      <c r="I14" s="14">
        <v>35</v>
      </c>
      <c r="J14" s="13" t="s">
        <v>43</v>
      </c>
      <c r="K14" s="13">
        <v>1.85</v>
      </c>
      <c r="L14" s="14">
        <v>64.75</v>
      </c>
      <c r="M14" s="13" t="s">
        <v>10</v>
      </c>
      <c r="N14" s="13">
        <v>4</v>
      </c>
      <c r="O14" s="13" t="s">
        <v>44</v>
      </c>
      <c r="P14" s="13" t="s">
        <v>45</v>
      </c>
      <c r="Q14" s="13" t="s">
        <v>74</v>
      </c>
      <c r="R14" s="13" t="s">
        <v>15</v>
      </c>
      <c r="S14" s="13" t="s">
        <v>47</v>
      </c>
      <c r="T14" s="12" t="s">
        <v>19</v>
      </c>
      <c r="U14" s="15">
        <v>42335</v>
      </c>
      <c r="V14" s="13" t="s">
        <v>12</v>
      </c>
      <c r="W14" s="13"/>
      <c r="X14" s="97">
        <f t="shared" si="0"/>
        <v>0</v>
      </c>
      <c r="Y14" s="97">
        <f t="shared" si="1"/>
        <v>0</v>
      </c>
      <c r="Z14" s="97">
        <f t="shared" si="2"/>
        <v>0</v>
      </c>
      <c r="AA14" s="13" t="s">
        <v>75</v>
      </c>
      <c r="AB14" s="59">
        <v>1415.75</v>
      </c>
    </row>
    <row r="15" spans="1:29" ht="60" x14ac:dyDescent="0.25">
      <c r="A15" s="12" t="s">
        <v>76</v>
      </c>
      <c r="B15" s="13" t="s">
        <v>77</v>
      </c>
      <c r="C15" s="13" t="s">
        <v>22</v>
      </c>
      <c r="D15" s="12" t="s">
        <v>39</v>
      </c>
      <c r="E15" s="13" t="s">
        <v>13</v>
      </c>
      <c r="F15" s="13" t="s">
        <v>50</v>
      </c>
      <c r="G15" s="13" t="s">
        <v>41</v>
      </c>
      <c r="H15" s="13" t="s">
        <v>42</v>
      </c>
      <c r="I15" s="14">
        <v>15</v>
      </c>
      <c r="J15" s="13" t="s">
        <v>43</v>
      </c>
      <c r="K15" s="13">
        <v>5.35</v>
      </c>
      <c r="L15" s="14">
        <v>80.25</v>
      </c>
      <c r="M15" s="13" t="s">
        <v>10</v>
      </c>
      <c r="N15" s="13">
        <v>4</v>
      </c>
      <c r="O15" s="13" t="s">
        <v>44</v>
      </c>
      <c r="P15" s="13" t="s">
        <v>45</v>
      </c>
      <c r="Q15" s="13" t="s">
        <v>78</v>
      </c>
      <c r="R15" s="13" t="s">
        <v>15</v>
      </c>
      <c r="S15" s="13" t="s">
        <v>47</v>
      </c>
      <c r="T15" s="12" t="s">
        <v>19</v>
      </c>
      <c r="U15" s="15">
        <v>42335</v>
      </c>
      <c r="V15" s="13" t="s">
        <v>12</v>
      </c>
      <c r="W15" s="13"/>
      <c r="X15" s="97">
        <f t="shared" si="0"/>
        <v>0</v>
      </c>
      <c r="Y15" s="97">
        <f t="shared" si="1"/>
        <v>0</v>
      </c>
      <c r="Z15" s="97">
        <f t="shared" si="2"/>
        <v>0</v>
      </c>
      <c r="AA15" s="13" t="s">
        <v>75</v>
      </c>
      <c r="AB15" s="59">
        <v>1262.92</v>
      </c>
    </row>
    <row r="16" spans="1:29" ht="60" x14ac:dyDescent="0.25">
      <c r="A16" s="12" t="s">
        <v>79</v>
      </c>
      <c r="B16" s="13" t="s">
        <v>80</v>
      </c>
      <c r="C16" s="13" t="s">
        <v>22</v>
      </c>
      <c r="D16" s="12" t="s">
        <v>39</v>
      </c>
      <c r="E16" s="13" t="s">
        <v>13</v>
      </c>
      <c r="F16" s="13" t="s">
        <v>53</v>
      </c>
      <c r="G16" s="13" t="s">
        <v>54</v>
      </c>
      <c r="H16" s="13" t="s">
        <v>42</v>
      </c>
      <c r="I16" s="14">
        <v>5</v>
      </c>
      <c r="J16" s="13" t="s">
        <v>55</v>
      </c>
      <c r="K16" s="13">
        <v>0.66</v>
      </c>
      <c r="L16" s="14">
        <v>3.3</v>
      </c>
      <c r="M16" s="13" t="s">
        <v>10</v>
      </c>
      <c r="N16" s="13">
        <v>4</v>
      </c>
      <c r="O16" s="13" t="s">
        <v>44</v>
      </c>
      <c r="P16" s="13" t="s">
        <v>45</v>
      </c>
      <c r="Q16" s="13" t="s">
        <v>81</v>
      </c>
      <c r="R16" s="13" t="s">
        <v>15</v>
      </c>
      <c r="S16" s="13" t="s">
        <v>47</v>
      </c>
      <c r="T16" s="12" t="s">
        <v>19</v>
      </c>
      <c r="U16" s="15">
        <v>42335</v>
      </c>
      <c r="V16" s="13" t="s">
        <v>12</v>
      </c>
      <c r="W16" s="13"/>
      <c r="X16" s="97">
        <f t="shared" si="0"/>
        <v>0</v>
      </c>
      <c r="Y16" s="97">
        <f t="shared" si="1"/>
        <v>0</v>
      </c>
      <c r="Z16" s="97">
        <f t="shared" si="2"/>
        <v>0</v>
      </c>
      <c r="AA16" s="13" t="s">
        <v>75</v>
      </c>
      <c r="AB16" s="59">
        <v>80.17</v>
      </c>
    </row>
    <row r="17" spans="1:28" ht="60" x14ac:dyDescent="0.25">
      <c r="A17" s="12" t="s">
        <v>82</v>
      </c>
      <c r="B17" s="13" t="s">
        <v>83</v>
      </c>
      <c r="C17" s="13" t="s">
        <v>22</v>
      </c>
      <c r="D17" s="12" t="s">
        <v>39</v>
      </c>
      <c r="E17" s="13" t="s">
        <v>13</v>
      </c>
      <c r="F17" s="13" t="s">
        <v>58</v>
      </c>
      <c r="G17" s="13" t="s">
        <v>59</v>
      </c>
      <c r="H17" s="13" t="s">
        <v>42</v>
      </c>
      <c r="I17" s="14">
        <v>10</v>
      </c>
      <c r="J17" s="13" t="s">
        <v>55</v>
      </c>
      <c r="K17" s="13">
        <v>4.03</v>
      </c>
      <c r="L17" s="14">
        <v>40.299999999999997</v>
      </c>
      <c r="M17" s="13" t="s">
        <v>10</v>
      </c>
      <c r="N17" s="13">
        <v>4</v>
      </c>
      <c r="O17" s="13" t="s">
        <v>44</v>
      </c>
      <c r="P17" s="13" t="s">
        <v>45</v>
      </c>
      <c r="Q17" s="13" t="s">
        <v>84</v>
      </c>
      <c r="R17" s="13" t="s">
        <v>15</v>
      </c>
      <c r="S17" s="13" t="s">
        <v>47</v>
      </c>
      <c r="T17" s="12" t="s">
        <v>19</v>
      </c>
      <c r="U17" s="15">
        <v>42335</v>
      </c>
      <c r="V17" s="13" t="s">
        <v>12</v>
      </c>
      <c r="W17" s="13"/>
      <c r="X17" s="97">
        <f t="shared" si="0"/>
        <v>0</v>
      </c>
      <c r="Y17" s="97">
        <f t="shared" si="1"/>
        <v>0</v>
      </c>
      <c r="Z17" s="97">
        <f t="shared" si="2"/>
        <v>0</v>
      </c>
      <c r="AA17" s="13" t="s">
        <v>75</v>
      </c>
      <c r="AB17" s="59">
        <v>704.6</v>
      </c>
    </row>
    <row r="18" spans="1:28" ht="60" x14ac:dyDescent="0.25">
      <c r="A18" s="12" t="s">
        <v>85</v>
      </c>
      <c r="B18" s="13" t="s">
        <v>86</v>
      </c>
      <c r="C18" s="13" t="s">
        <v>22</v>
      </c>
      <c r="D18" s="12" t="s">
        <v>39</v>
      </c>
      <c r="E18" s="13" t="s">
        <v>13</v>
      </c>
      <c r="F18" s="13" t="s">
        <v>87</v>
      </c>
      <c r="G18" s="13" t="s">
        <v>88</v>
      </c>
      <c r="H18" s="13" t="s">
        <v>65</v>
      </c>
      <c r="I18" s="14">
        <v>1</v>
      </c>
      <c r="J18" s="13" t="s">
        <v>55</v>
      </c>
      <c r="K18" s="13">
        <v>1.35</v>
      </c>
      <c r="L18" s="14">
        <v>1.35</v>
      </c>
      <c r="M18" s="13" t="s">
        <v>10</v>
      </c>
      <c r="N18" s="13">
        <v>4</v>
      </c>
      <c r="O18" s="13" t="s">
        <v>44</v>
      </c>
      <c r="P18" s="13" t="s">
        <v>45</v>
      </c>
      <c r="Q18" s="13" t="s">
        <v>89</v>
      </c>
      <c r="R18" s="13" t="s">
        <v>15</v>
      </c>
      <c r="S18" s="13" t="s">
        <v>47</v>
      </c>
      <c r="T18" s="12" t="s">
        <v>19</v>
      </c>
      <c r="U18" s="15">
        <v>42335</v>
      </c>
      <c r="V18" s="13" t="s">
        <v>12</v>
      </c>
      <c r="W18" s="13"/>
      <c r="X18" s="97">
        <f t="shared" si="0"/>
        <v>0</v>
      </c>
      <c r="Y18" s="97">
        <f t="shared" si="1"/>
        <v>0</v>
      </c>
      <c r="Z18" s="97">
        <f t="shared" si="2"/>
        <v>0</v>
      </c>
      <c r="AA18" s="13" t="s">
        <v>75</v>
      </c>
      <c r="AB18" s="59">
        <v>65.59</v>
      </c>
    </row>
    <row r="19" spans="1:28" ht="60" x14ac:dyDescent="0.25">
      <c r="A19" s="12" t="s">
        <v>90</v>
      </c>
      <c r="B19" s="13" t="s">
        <v>91</v>
      </c>
      <c r="C19" s="13" t="s">
        <v>22</v>
      </c>
      <c r="D19" s="12" t="s">
        <v>39</v>
      </c>
      <c r="E19" s="13" t="s">
        <v>13</v>
      </c>
      <c r="F19" s="13" t="s">
        <v>92</v>
      </c>
      <c r="G19" s="13" t="s">
        <v>93</v>
      </c>
      <c r="H19" s="13" t="s">
        <v>65</v>
      </c>
      <c r="I19" s="14">
        <v>1</v>
      </c>
      <c r="J19" s="13" t="s">
        <v>55</v>
      </c>
      <c r="K19" s="13">
        <v>1.45</v>
      </c>
      <c r="L19" s="14">
        <v>1.45</v>
      </c>
      <c r="M19" s="13" t="s">
        <v>10</v>
      </c>
      <c r="N19" s="13">
        <v>4</v>
      </c>
      <c r="O19" s="13" t="s">
        <v>44</v>
      </c>
      <c r="P19" s="13" t="s">
        <v>45</v>
      </c>
      <c r="Q19" s="13" t="s">
        <v>89</v>
      </c>
      <c r="R19" s="13" t="s">
        <v>15</v>
      </c>
      <c r="S19" s="13" t="s">
        <v>47</v>
      </c>
      <c r="T19" s="12" t="s">
        <v>19</v>
      </c>
      <c r="U19" s="15">
        <v>42335</v>
      </c>
      <c r="V19" s="13" t="s">
        <v>12</v>
      </c>
      <c r="W19" s="13"/>
      <c r="X19" s="97">
        <f t="shared" si="0"/>
        <v>0</v>
      </c>
      <c r="Y19" s="97">
        <f t="shared" si="1"/>
        <v>0</v>
      </c>
      <c r="Z19" s="97">
        <f t="shared" si="2"/>
        <v>0</v>
      </c>
      <c r="AA19" s="13" t="s">
        <v>75</v>
      </c>
      <c r="AB19" s="59">
        <v>70.45</v>
      </c>
    </row>
    <row r="20" spans="1:28" ht="60" x14ac:dyDescent="0.25">
      <c r="A20" s="12" t="s">
        <v>94</v>
      </c>
      <c r="B20" s="13" t="s">
        <v>95</v>
      </c>
      <c r="C20" s="13" t="s">
        <v>22</v>
      </c>
      <c r="D20" s="12" t="s">
        <v>39</v>
      </c>
      <c r="E20" s="13" t="s">
        <v>13</v>
      </c>
      <c r="F20" s="13" t="s">
        <v>96</v>
      </c>
      <c r="G20" s="13" t="s">
        <v>97</v>
      </c>
      <c r="H20" s="13" t="s">
        <v>71</v>
      </c>
      <c r="I20" s="14">
        <v>1</v>
      </c>
      <c r="J20" s="13" t="s">
        <v>55</v>
      </c>
      <c r="K20" s="13">
        <v>0.77</v>
      </c>
      <c r="L20" s="14">
        <v>0.77</v>
      </c>
      <c r="M20" s="13" t="s">
        <v>10</v>
      </c>
      <c r="N20" s="13">
        <v>4</v>
      </c>
      <c r="O20" s="13" t="s">
        <v>44</v>
      </c>
      <c r="P20" s="13" t="s">
        <v>45</v>
      </c>
      <c r="Q20" s="13" t="s">
        <v>89</v>
      </c>
      <c r="R20" s="13" t="s">
        <v>15</v>
      </c>
      <c r="S20" s="13" t="s">
        <v>47</v>
      </c>
      <c r="T20" s="12" t="s">
        <v>19</v>
      </c>
      <c r="U20" s="15">
        <v>42335</v>
      </c>
      <c r="V20" s="13" t="s">
        <v>12</v>
      </c>
      <c r="W20" s="13"/>
      <c r="X20" s="97">
        <f t="shared" si="0"/>
        <v>0</v>
      </c>
      <c r="Y20" s="97">
        <f t="shared" si="1"/>
        <v>0</v>
      </c>
      <c r="Z20" s="97">
        <f t="shared" si="2"/>
        <v>0</v>
      </c>
      <c r="AA20" s="13" t="s">
        <v>75</v>
      </c>
      <c r="AB20" s="59">
        <v>37.409999999999997</v>
      </c>
    </row>
    <row r="21" spans="1:28" ht="60" x14ac:dyDescent="0.25">
      <c r="A21" s="12" t="s">
        <v>98</v>
      </c>
      <c r="B21" s="13" t="s">
        <v>99</v>
      </c>
      <c r="C21" s="13" t="s">
        <v>22</v>
      </c>
      <c r="D21" s="12" t="s">
        <v>39</v>
      </c>
      <c r="E21" s="13" t="s">
        <v>18</v>
      </c>
      <c r="F21" s="13" t="s">
        <v>40</v>
      </c>
      <c r="G21" s="13" t="s">
        <v>41</v>
      </c>
      <c r="H21" s="13" t="s">
        <v>42</v>
      </c>
      <c r="I21" s="14">
        <v>20</v>
      </c>
      <c r="J21" s="13" t="s">
        <v>43</v>
      </c>
      <c r="K21" s="13">
        <v>1.85</v>
      </c>
      <c r="L21" s="14">
        <v>37</v>
      </c>
      <c r="M21" s="13" t="s">
        <v>10</v>
      </c>
      <c r="N21" s="13">
        <v>4</v>
      </c>
      <c r="O21" s="13" t="s">
        <v>44</v>
      </c>
      <c r="P21" s="13" t="s">
        <v>45</v>
      </c>
      <c r="Q21" s="13" t="s">
        <v>100</v>
      </c>
      <c r="R21" s="13" t="s">
        <v>15</v>
      </c>
      <c r="S21" s="13" t="s">
        <v>47</v>
      </c>
      <c r="T21" s="12" t="s">
        <v>19</v>
      </c>
      <c r="U21" s="15">
        <v>42335</v>
      </c>
      <c r="V21" s="13" t="s">
        <v>12</v>
      </c>
      <c r="W21" s="13"/>
      <c r="X21" s="97">
        <f t="shared" si="0"/>
        <v>0</v>
      </c>
      <c r="Y21" s="97">
        <f t="shared" si="1"/>
        <v>0</v>
      </c>
      <c r="Z21" s="97">
        <f t="shared" si="2"/>
        <v>0</v>
      </c>
      <c r="AA21" s="13" t="s">
        <v>101</v>
      </c>
      <c r="AB21" s="59">
        <v>809</v>
      </c>
    </row>
    <row r="22" spans="1:28" ht="60" x14ac:dyDescent="0.25">
      <c r="A22" s="12" t="s">
        <v>102</v>
      </c>
      <c r="B22" s="13" t="s">
        <v>103</v>
      </c>
      <c r="C22" s="13" t="s">
        <v>22</v>
      </c>
      <c r="D22" s="12" t="s">
        <v>39</v>
      </c>
      <c r="E22" s="13" t="s">
        <v>18</v>
      </c>
      <c r="F22" s="13" t="s">
        <v>53</v>
      </c>
      <c r="G22" s="13" t="s">
        <v>54</v>
      </c>
      <c r="H22" s="13" t="s">
        <v>42</v>
      </c>
      <c r="I22" s="14">
        <v>6</v>
      </c>
      <c r="J22" s="13" t="s">
        <v>55</v>
      </c>
      <c r="K22" s="13">
        <v>0.66</v>
      </c>
      <c r="L22" s="14">
        <v>3.96</v>
      </c>
      <c r="M22" s="13" t="s">
        <v>10</v>
      </c>
      <c r="N22" s="13">
        <v>4</v>
      </c>
      <c r="O22" s="13" t="s">
        <v>44</v>
      </c>
      <c r="P22" s="13" t="s">
        <v>45</v>
      </c>
      <c r="Q22" s="13" t="s">
        <v>104</v>
      </c>
      <c r="R22" s="13" t="s">
        <v>15</v>
      </c>
      <c r="S22" s="13" t="s">
        <v>47</v>
      </c>
      <c r="T22" s="12" t="s">
        <v>19</v>
      </c>
      <c r="U22" s="15">
        <v>42335</v>
      </c>
      <c r="V22" s="13" t="s">
        <v>12</v>
      </c>
      <c r="W22" s="13"/>
      <c r="X22" s="97">
        <f t="shared" si="0"/>
        <v>0</v>
      </c>
      <c r="Y22" s="97">
        <f t="shared" si="1"/>
        <v>0</v>
      </c>
      <c r="Z22" s="97">
        <f t="shared" si="2"/>
        <v>0</v>
      </c>
      <c r="AA22" s="13" t="s">
        <v>101</v>
      </c>
      <c r="AB22" s="59">
        <v>96.21</v>
      </c>
    </row>
    <row r="23" spans="1:28" ht="60" x14ac:dyDescent="0.25">
      <c r="A23" s="12" t="s">
        <v>105</v>
      </c>
      <c r="B23" s="13" t="s">
        <v>106</v>
      </c>
      <c r="C23" s="13" t="s">
        <v>22</v>
      </c>
      <c r="D23" s="12" t="s">
        <v>39</v>
      </c>
      <c r="E23" s="13" t="s">
        <v>18</v>
      </c>
      <c r="F23" s="13" t="s">
        <v>50</v>
      </c>
      <c r="G23" s="13" t="s">
        <v>41</v>
      </c>
      <c r="H23" s="13" t="s">
        <v>42</v>
      </c>
      <c r="I23" s="14">
        <v>180</v>
      </c>
      <c r="J23" s="13" t="s">
        <v>43</v>
      </c>
      <c r="K23" s="13">
        <v>5.35</v>
      </c>
      <c r="L23" s="14">
        <v>963</v>
      </c>
      <c r="M23" s="13" t="s">
        <v>10</v>
      </c>
      <c r="N23" s="13">
        <v>4</v>
      </c>
      <c r="O23" s="13" t="s">
        <v>44</v>
      </c>
      <c r="P23" s="13" t="s">
        <v>45</v>
      </c>
      <c r="Q23" s="13" t="s">
        <v>107</v>
      </c>
      <c r="R23" s="13" t="s">
        <v>15</v>
      </c>
      <c r="S23" s="13" t="s">
        <v>47</v>
      </c>
      <c r="T23" s="12" t="s">
        <v>19</v>
      </c>
      <c r="U23" s="15">
        <v>42335</v>
      </c>
      <c r="V23" s="13" t="s">
        <v>12</v>
      </c>
      <c r="W23" s="13"/>
      <c r="X23" s="97">
        <f t="shared" si="0"/>
        <v>0</v>
      </c>
      <c r="Y23" s="97">
        <f t="shared" si="1"/>
        <v>0</v>
      </c>
      <c r="Z23" s="97">
        <f t="shared" si="2"/>
        <v>0</v>
      </c>
      <c r="AA23" s="13" t="s">
        <v>108</v>
      </c>
      <c r="AB23" s="59">
        <v>1555</v>
      </c>
    </row>
    <row r="24" spans="1:28" ht="60" x14ac:dyDescent="0.25">
      <c r="A24" s="12" t="s">
        <v>220</v>
      </c>
      <c r="B24" s="13" t="s">
        <v>110</v>
      </c>
      <c r="C24" s="13" t="s">
        <v>22</v>
      </c>
      <c r="D24" s="12" t="s">
        <v>39</v>
      </c>
      <c r="E24" s="13" t="s">
        <v>18</v>
      </c>
      <c r="F24" s="13" t="s">
        <v>58</v>
      </c>
      <c r="G24" s="13" t="s">
        <v>59</v>
      </c>
      <c r="H24" s="13" t="s">
        <v>42</v>
      </c>
      <c r="I24" s="14">
        <v>45</v>
      </c>
      <c r="J24" s="13" t="s">
        <v>55</v>
      </c>
      <c r="K24" s="13">
        <v>4.03</v>
      </c>
      <c r="L24" s="14">
        <v>181.35</v>
      </c>
      <c r="M24" s="13" t="s">
        <v>10</v>
      </c>
      <c r="N24" s="13">
        <v>4</v>
      </c>
      <c r="O24" s="13" t="s">
        <v>44</v>
      </c>
      <c r="P24" s="13" t="s">
        <v>45</v>
      </c>
      <c r="Q24" s="13" t="s">
        <v>111</v>
      </c>
      <c r="R24" s="13" t="s">
        <v>15</v>
      </c>
      <c r="S24" s="13" t="s">
        <v>47</v>
      </c>
      <c r="T24" s="12" t="s">
        <v>19</v>
      </c>
      <c r="U24" s="15">
        <v>42335</v>
      </c>
      <c r="V24" s="13" t="s">
        <v>12</v>
      </c>
      <c r="W24" s="13"/>
      <c r="X24" s="97">
        <f t="shared" si="0"/>
        <v>0</v>
      </c>
      <c r="Y24" s="97">
        <f t="shared" si="1"/>
        <v>0</v>
      </c>
      <c r="Z24" s="97">
        <f t="shared" si="2"/>
        <v>0</v>
      </c>
      <c r="AA24" s="13" t="s">
        <v>108</v>
      </c>
      <c r="AB24" s="59">
        <v>3172</v>
      </c>
    </row>
    <row r="25" spans="1:28" ht="60" x14ac:dyDescent="0.25">
      <c r="A25" s="12" t="s">
        <v>109</v>
      </c>
      <c r="B25" s="13" t="s">
        <v>113</v>
      </c>
      <c r="C25" s="13" t="s">
        <v>22</v>
      </c>
      <c r="D25" s="12" t="s">
        <v>39</v>
      </c>
      <c r="E25" s="13" t="s">
        <v>18</v>
      </c>
      <c r="F25" s="13" t="s">
        <v>63</v>
      </c>
      <c r="G25" s="13" t="s">
        <v>64</v>
      </c>
      <c r="H25" s="13" t="s">
        <v>65</v>
      </c>
      <c r="I25" s="14">
        <v>3</v>
      </c>
      <c r="J25" s="13" t="s">
        <v>55</v>
      </c>
      <c r="K25" s="13">
        <v>1.96</v>
      </c>
      <c r="L25" s="14">
        <v>5.88</v>
      </c>
      <c r="M25" s="13" t="s">
        <v>10</v>
      </c>
      <c r="N25" s="13">
        <v>4</v>
      </c>
      <c r="O25" s="13" t="s">
        <v>44</v>
      </c>
      <c r="P25" s="13" t="s">
        <v>45</v>
      </c>
      <c r="Q25" s="13" t="s">
        <v>114</v>
      </c>
      <c r="R25" s="13" t="s">
        <v>15</v>
      </c>
      <c r="S25" s="13" t="s">
        <v>47</v>
      </c>
      <c r="T25" s="12" t="s">
        <v>19</v>
      </c>
      <c r="U25" s="15">
        <v>42335</v>
      </c>
      <c r="V25" s="13" t="s">
        <v>12</v>
      </c>
      <c r="W25" s="13"/>
      <c r="X25" s="97">
        <f t="shared" si="0"/>
        <v>0</v>
      </c>
      <c r="Y25" s="97">
        <f t="shared" si="1"/>
        <v>0</v>
      </c>
      <c r="Z25" s="97">
        <f t="shared" si="2"/>
        <v>0</v>
      </c>
      <c r="AA25" s="13" t="s">
        <v>108</v>
      </c>
      <c r="AB25" s="59">
        <v>292</v>
      </c>
    </row>
    <row r="26" spans="1:28" s="21" customFormat="1" ht="45" x14ac:dyDescent="0.25">
      <c r="A26" s="12" t="s">
        <v>112</v>
      </c>
      <c r="B26" s="18" t="s">
        <v>118</v>
      </c>
      <c r="C26" s="18" t="s">
        <v>22</v>
      </c>
      <c r="D26" s="17" t="s">
        <v>39</v>
      </c>
      <c r="E26" s="18" t="s">
        <v>10</v>
      </c>
      <c r="F26" s="18" t="s">
        <v>119</v>
      </c>
      <c r="G26" s="18" t="s">
        <v>120</v>
      </c>
      <c r="H26" s="18" t="s">
        <v>116</v>
      </c>
      <c r="I26" s="19">
        <v>62</v>
      </c>
      <c r="J26" s="18" t="s">
        <v>55</v>
      </c>
      <c r="K26" s="18">
        <v>1.5</v>
      </c>
      <c r="L26" s="19">
        <v>93</v>
      </c>
      <c r="M26" s="18" t="s">
        <v>10</v>
      </c>
      <c r="N26" s="18">
        <v>4</v>
      </c>
      <c r="O26" s="18" t="s">
        <v>44</v>
      </c>
      <c r="P26" s="18" t="s">
        <v>45</v>
      </c>
      <c r="Q26" s="18" t="s">
        <v>121</v>
      </c>
      <c r="R26" s="18" t="s">
        <v>15</v>
      </c>
      <c r="S26" s="18" t="s">
        <v>47</v>
      </c>
      <c r="T26" s="17" t="s">
        <v>19</v>
      </c>
      <c r="U26" s="20">
        <v>42335</v>
      </c>
      <c r="V26" s="18" t="s">
        <v>12</v>
      </c>
      <c r="W26" s="18"/>
      <c r="X26" s="97">
        <f t="shared" si="0"/>
        <v>0</v>
      </c>
      <c r="Y26" s="97">
        <f t="shared" si="1"/>
        <v>0</v>
      </c>
      <c r="Z26" s="97">
        <f t="shared" si="2"/>
        <v>0</v>
      </c>
      <c r="AA26" s="18"/>
      <c r="AB26" s="60">
        <v>2559.38</v>
      </c>
    </row>
    <row r="27" spans="1:28" s="1" customFormat="1" ht="63.75" x14ac:dyDescent="0.2">
      <c r="A27" s="12" t="s">
        <v>115</v>
      </c>
      <c r="B27" s="2" t="s">
        <v>127</v>
      </c>
      <c r="C27" s="2" t="s">
        <v>124</v>
      </c>
      <c r="D27" s="3" t="s">
        <v>128</v>
      </c>
      <c r="E27" s="2" t="s">
        <v>18</v>
      </c>
      <c r="F27" s="2" t="s">
        <v>129</v>
      </c>
      <c r="G27" s="2" t="s">
        <v>130</v>
      </c>
      <c r="H27" s="2" t="s">
        <v>131</v>
      </c>
      <c r="I27" s="22">
        <v>2</v>
      </c>
      <c r="J27" s="2" t="s">
        <v>55</v>
      </c>
      <c r="K27" s="2">
        <v>4.22</v>
      </c>
      <c r="L27" s="22">
        <v>8.44</v>
      </c>
      <c r="M27" s="2" t="s">
        <v>16</v>
      </c>
      <c r="N27" s="2">
        <v>2</v>
      </c>
      <c r="O27" s="2" t="s">
        <v>132</v>
      </c>
      <c r="P27" s="2"/>
      <c r="Q27" s="2" t="s">
        <v>133</v>
      </c>
      <c r="R27" s="2" t="s">
        <v>15</v>
      </c>
      <c r="S27" s="2" t="s">
        <v>125</v>
      </c>
      <c r="T27" s="3" t="s">
        <v>11</v>
      </c>
      <c r="U27" s="4">
        <v>42004</v>
      </c>
      <c r="V27" s="2" t="s">
        <v>12</v>
      </c>
      <c r="W27" s="2"/>
      <c r="X27" s="97">
        <f t="shared" si="0"/>
        <v>0</v>
      </c>
      <c r="Y27" s="97">
        <f t="shared" si="1"/>
        <v>0</v>
      </c>
      <c r="Z27" s="97">
        <f t="shared" si="2"/>
        <v>0</v>
      </c>
      <c r="AA27" s="2" t="s">
        <v>134</v>
      </c>
      <c r="AB27" s="29">
        <v>330.35</v>
      </c>
    </row>
    <row r="28" spans="1:28" s="1" customFormat="1" ht="63.75" x14ac:dyDescent="0.2">
      <c r="A28" s="12" t="s">
        <v>218</v>
      </c>
      <c r="B28" s="2" t="s">
        <v>135</v>
      </c>
      <c r="C28" s="2" t="s">
        <v>124</v>
      </c>
      <c r="D28" s="3" t="s">
        <v>128</v>
      </c>
      <c r="E28" s="2" t="s">
        <v>18</v>
      </c>
      <c r="F28" s="2" t="s">
        <v>136</v>
      </c>
      <c r="G28" s="2" t="s">
        <v>137</v>
      </c>
      <c r="H28" s="2" t="s">
        <v>131</v>
      </c>
      <c r="I28" s="22">
        <v>2</v>
      </c>
      <c r="J28" s="2" t="s">
        <v>55</v>
      </c>
      <c r="K28" s="2">
        <v>7.49</v>
      </c>
      <c r="L28" s="22">
        <v>14.98</v>
      </c>
      <c r="M28" s="2" t="s">
        <v>16</v>
      </c>
      <c r="N28" s="2">
        <v>2</v>
      </c>
      <c r="O28" s="2" t="s">
        <v>132</v>
      </c>
      <c r="P28" s="2"/>
      <c r="Q28" s="2" t="s">
        <v>133</v>
      </c>
      <c r="R28" s="2" t="s">
        <v>15</v>
      </c>
      <c r="S28" s="2" t="s">
        <v>125</v>
      </c>
      <c r="T28" s="3" t="s">
        <v>11</v>
      </c>
      <c r="U28" s="4">
        <v>42004</v>
      </c>
      <c r="V28" s="2" t="s">
        <v>12</v>
      </c>
      <c r="W28" s="2"/>
      <c r="X28" s="97">
        <f t="shared" si="0"/>
        <v>0</v>
      </c>
      <c r="Y28" s="97">
        <f t="shared" si="1"/>
        <v>0</v>
      </c>
      <c r="Z28" s="97">
        <f t="shared" si="2"/>
        <v>0</v>
      </c>
      <c r="AA28" s="2" t="s">
        <v>134</v>
      </c>
      <c r="AB28" s="29">
        <v>586.33000000000004</v>
      </c>
    </row>
    <row r="29" spans="1:28" s="1" customFormat="1" ht="63.75" x14ac:dyDescent="0.2">
      <c r="A29" s="12" t="s">
        <v>117</v>
      </c>
      <c r="B29" s="2" t="s">
        <v>138</v>
      </c>
      <c r="C29" s="2" t="s">
        <v>124</v>
      </c>
      <c r="D29" s="3" t="s">
        <v>128</v>
      </c>
      <c r="E29" s="2" t="s">
        <v>18</v>
      </c>
      <c r="F29" s="2" t="s">
        <v>139</v>
      </c>
      <c r="G29" s="2" t="s">
        <v>140</v>
      </c>
      <c r="H29" s="2" t="s">
        <v>131</v>
      </c>
      <c r="I29" s="22">
        <v>2</v>
      </c>
      <c r="J29" s="2" t="s">
        <v>55</v>
      </c>
      <c r="K29" s="2">
        <v>30.54</v>
      </c>
      <c r="L29" s="22">
        <v>61.08</v>
      </c>
      <c r="M29" s="2" t="s">
        <v>16</v>
      </c>
      <c r="N29" s="2">
        <v>2</v>
      </c>
      <c r="O29" s="2" t="s">
        <v>132</v>
      </c>
      <c r="P29" s="2"/>
      <c r="Q29" s="2" t="s">
        <v>133</v>
      </c>
      <c r="R29" s="2" t="s">
        <v>15</v>
      </c>
      <c r="S29" s="2" t="s">
        <v>125</v>
      </c>
      <c r="T29" s="3" t="s">
        <v>11</v>
      </c>
      <c r="U29" s="4">
        <v>42004</v>
      </c>
      <c r="V29" s="2" t="s">
        <v>12</v>
      </c>
      <c r="W29" s="2"/>
      <c r="X29" s="97">
        <f t="shared" si="0"/>
        <v>0</v>
      </c>
      <c r="Y29" s="97">
        <f t="shared" si="1"/>
        <v>0</v>
      </c>
      <c r="Z29" s="97">
        <f t="shared" si="2"/>
        <v>0</v>
      </c>
      <c r="AA29" s="2" t="s">
        <v>134</v>
      </c>
      <c r="AB29" s="29">
        <v>2390.73</v>
      </c>
    </row>
    <row r="30" spans="1:28" s="1" customFormat="1" ht="63.75" x14ac:dyDescent="0.2">
      <c r="A30" s="12" t="s">
        <v>215</v>
      </c>
      <c r="B30" s="2" t="s">
        <v>141</v>
      </c>
      <c r="C30" s="2" t="s">
        <v>124</v>
      </c>
      <c r="D30" s="3" t="s">
        <v>128</v>
      </c>
      <c r="E30" s="2" t="s">
        <v>18</v>
      </c>
      <c r="F30" s="2" t="s">
        <v>142</v>
      </c>
      <c r="G30" s="2" t="s">
        <v>143</v>
      </c>
      <c r="H30" s="2" t="s">
        <v>126</v>
      </c>
      <c r="I30" s="22">
        <v>2</v>
      </c>
      <c r="J30" s="2" t="s">
        <v>55</v>
      </c>
      <c r="K30" s="2">
        <v>93.75</v>
      </c>
      <c r="L30" s="22">
        <v>187.5</v>
      </c>
      <c r="M30" s="2" t="s">
        <v>16</v>
      </c>
      <c r="N30" s="2">
        <v>2</v>
      </c>
      <c r="O30" s="2" t="s">
        <v>132</v>
      </c>
      <c r="P30" s="2"/>
      <c r="Q30" s="2" t="s">
        <v>144</v>
      </c>
      <c r="R30" s="2" t="s">
        <v>15</v>
      </c>
      <c r="S30" s="2" t="s">
        <v>125</v>
      </c>
      <c r="T30" s="3" t="s">
        <v>11</v>
      </c>
      <c r="U30" s="4">
        <v>42004</v>
      </c>
      <c r="V30" s="2" t="s">
        <v>12</v>
      </c>
      <c r="W30" s="2"/>
      <c r="X30" s="97">
        <f t="shared" si="0"/>
        <v>0</v>
      </c>
      <c r="Y30" s="97">
        <f t="shared" si="1"/>
        <v>0</v>
      </c>
      <c r="Z30" s="97">
        <f t="shared" si="2"/>
        <v>0</v>
      </c>
      <c r="AA30" s="2" t="s">
        <v>145</v>
      </c>
      <c r="AB30" s="29">
        <v>7359</v>
      </c>
    </row>
    <row r="31" spans="1:28" s="1" customFormat="1" ht="51" x14ac:dyDescent="0.2">
      <c r="A31" s="12" t="s">
        <v>122</v>
      </c>
      <c r="B31" s="2" t="s">
        <v>146</v>
      </c>
      <c r="C31" s="2" t="s">
        <v>147</v>
      </c>
      <c r="D31" s="3" t="s">
        <v>148</v>
      </c>
      <c r="E31" s="2" t="s">
        <v>18</v>
      </c>
      <c r="F31" s="2" t="s">
        <v>149</v>
      </c>
      <c r="G31" s="2" t="s">
        <v>150</v>
      </c>
      <c r="H31" s="2" t="s">
        <v>151</v>
      </c>
      <c r="I31" s="22">
        <v>12</v>
      </c>
      <c r="J31" s="2" t="s">
        <v>55</v>
      </c>
      <c r="K31" s="2">
        <v>0.28399999999999997</v>
      </c>
      <c r="L31" s="22">
        <v>3.4079999999999999</v>
      </c>
      <c r="M31" s="2" t="s">
        <v>10</v>
      </c>
      <c r="N31" s="2">
        <v>4</v>
      </c>
      <c r="O31" s="2" t="s">
        <v>152</v>
      </c>
      <c r="P31" s="2" t="s">
        <v>153</v>
      </c>
      <c r="Q31" s="2" t="s">
        <v>154</v>
      </c>
      <c r="R31" s="2" t="s">
        <v>155</v>
      </c>
      <c r="S31" s="2" t="s">
        <v>123</v>
      </c>
      <c r="T31" s="3" t="s">
        <v>19</v>
      </c>
      <c r="U31" s="4">
        <v>42109</v>
      </c>
      <c r="V31" s="2" t="s">
        <v>12</v>
      </c>
      <c r="W31" s="2"/>
      <c r="X31" s="97">
        <f t="shared" si="0"/>
        <v>0</v>
      </c>
      <c r="Y31" s="97">
        <f t="shared" si="1"/>
        <v>0</v>
      </c>
      <c r="Z31" s="97">
        <f t="shared" si="2"/>
        <v>0</v>
      </c>
      <c r="AA31" s="2" t="s">
        <v>156</v>
      </c>
      <c r="AB31" s="61">
        <v>213</v>
      </c>
    </row>
    <row r="32" spans="1:28" s="1" customFormat="1" ht="51" x14ac:dyDescent="0.2">
      <c r="A32" s="12" t="s">
        <v>216</v>
      </c>
      <c r="B32" s="2" t="s">
        <v>157</v>
      </c>
      <c r="C32" s="2" t="s">
        <v>147</v>
      </c>
      <c r="D32" s="3" t="s">
        <v>148</v>
      </c>
      <c r="E32" s="2" t="s">
        <v>18</v>
      </c>
      <c r="F32" s="2" t="s">
        <v>149</v>
      </c>
      <c r="G32" s="2" t="s">
        <v>150</v>
      </c>
      <c r="H32" s="2" t="s">
        <v>151</v>
      </c>
      <c r="I32" s="22">
        <v>12</v>
      </c>
      <c r="J32" s="2" t="s">
        <v>55</v>
      </c>
      <c r="K32" s="2">
        <v>0.28399999999999997</v>
      </c>
      <c r="L32" s="22">
        <v>3.4079999999999999</v>
      </c>
      <c r="M32" s="2" t="s">
        <v>10</v>
      </c>
      <c r="N32" s="2">
        <v>4</v>
      </c>
      <c r="O32" s="2" t="s">
        <v>152</v>
      </c>
      <c r="P32" s="2" t="s">
        <v>153</v>
      </c>
      <c r="Q32" s="2" t="s">
        <v>158</v>
      </c>
      <c r="R32" s="2" t="s">
        <v>155</v>
      </c>
      <c r="S32" s="2" t="s">
        <v>123</v>
      </c>
      <c r="T32" s="3" t="s">
        <v>19</v>
      </c>
      <c r="U32" s="4">
        <v>42109</v>
      </c>
      <c r="V32" s="2" t="s">
        <v>12</v>
      </c>
      <c r="W32" s="2"/>
      <c r="X32" s="97">
        <f t="shared" si="0"/>
        <v>0</v>
      </c>
      <c r="Y32" s="97">
        <f t="shared" si="1"/>
        <v>0</v>
      </c>
      <c r="Z32" s="97">
        <f t="shared" si="2"/>
        <v>0</v>
      </c>
      <c r="AA32" s="2" t="s">
        <v>159</v>
      </c>
      <c r="AB32" s="61">
        <v>213</v>
      </c>
    </row>
    <row r="33" spans="1:256" ht="63.75" x14ac:dyDescent="0.25">
      <c r="A33" s="12" t="s">
        <v>217</v>
      </c>
      <c r="B33" s="26" t="s">
        <v>160</v>
      </c>
      <c r="C33" s="26" t="s">
        <v>124</v>
      </c>
      <c r="D33" s="25" t="s">
        <v>161</v>
      </c>
      <c r="E33" s="26" t="s">
        <v>18</v>
      </c>
      <c r="F33" s="26" t="s">
        <v>162</v>
      </c>
      <c r="G33" s="26" t="s">
        <v>163</v>
      </c>
      <c r="H33" s="26" t="s">
        <v>164</v>
      </c>
      <c r="I33" s="27">
        <v>2</v>
      </c>
      <c r="J33" s="26" t="s">
        <v>55</v>
      </c>
      <c r="K33" s="26">
        <v>7.49</v>
      </c>
      <c r="L33" s="27">
        <v>14.98</v>
      </c>
      <c r="M33" s="26" t="s">
        <v>16</v>
      </c>
      <c r="N33" s="26">
        <v>2</v>
      </c>
      <c r="O33" s="26" t="s">
        <v>165</v>
      </c>
      <c r="P33" s="26"/>
      <c r="Q33" s="26" t="s">
        <v>166</v>
      </c>
      <c r="R33" s="26" t="s">
        <v>15</v>
      </c>
      <c r="S33" s="26" t="s">
        <v>125</v>
      </c>
      <c r="T33" s="25" t="s">
        <v>11</v>
      </c>
      <c r="U33" s="4">
        <v>42004</v>
      </c>
      <c r="V33" s="26" t="s">
        <v>12</v>
      </c>
      <c r="W33" s="26"/>
      <c r="X33" s="97">
        <f t="shared" si="0"/>
        <v>0</v>
      </c>
      <c r="Y33" s="97">
        <f t="shared" si="1"/>
        <v>0</v>
      </c>
      <c r="Z33" s="97">
        <f t="shared" si="2"/>
        <v>0</v>
      </c>
      <c r="AA33" s="26" t="s">
        <v>167</v>
      </c>
      <c r="AB33" s="29">
        <v>587</v>
      </c>
      <c r="AC33" s="28"/>
      <c r="AD33" s="28"/>
      <c r="AE33" s="28"/>
      <c r="AF33" s="28"/>
    </row>
    <row r="34" spans="1:256" ht="63.75" x14ac:dyDescent="0.25">
      <c r="A34" s="12" t="s">
        <v>221</v>
      </c>
      <c r="B34" s="26" t="s">
        <v>168</v>
      </c>
      <c r="C34" s="26" t="s">
        <v>124</v>
      </c>
      <c r="D34" s="25" t="s">
        <v>161</v>
      </c>
      <c r="E34" s="26" t="s">
        <v>18</v>
      </c>
      <c r="F34" s="26" t="s">
        <v>169</v>
      </c>
      <c r="G34" s="26" t="s">
        <v>170</v>
      </c>
      <c r="H34" s="26" t="s">
        <v>164</v>
      </c>
      <c r="I34" s="27">
        <v>2</v>
      </c>
      <c r="J34" s="26" t="s">
        <v>55</v>
      </c>
      <c r="K34" s="26">
        <v>21.47</v>
      </c>
      <c r="L34" s="27">
        <v>42.94</v>
      </c>
      <c r="M34" s="26" t="s">
        <v>16</v>
      </c>
      <c r="N34" s="26">
        <v>2</v>
      </c>
      <c r="O34" s="26" t="s">
        <v>165</v>
      </c>
      <c r="P34" s="26"/>
      <c r="Q34" s="26" t="s">
        <v>171</v>
      </c>
      <c r="R34" s="26" t="s">
        <v>15</v>
      </c>
      <c r="S34" s="26" t="s">
        <v>125</v>
      </c>
      <c r="T34" s="25" t="s">
        <v>11</v>
      </c>
      <c r="U34" s="4">
        <v>42004</v>
      </c>
      <c r="V34" s="26" t="s">
        <v>12</v>
      </c>
      <c r="W34" s="26"/>
      <c r="X34" s="97">
        <f t="shared" si="0"/>
        <v>0</v>
      </c>
      <c r="Y34" s="97">
        <f t="shared" si="1"/>
        <v>0</v>
      </c>
      <c r="Z34" s="97">
        <f t="shared" si="2"/>
        <v>0</v>
      </c>
      <c r="AA34" s="26" t="s">
        <v>167</v>
      </c>
      <c r="AB34" s="29">
        <v>1683</v>
      </c>
      <c r="AC34" s="28"/>
      <c r="AD34" s="28"/>
      <c r="AE34" s="28"/>
      <c r="AF34" s="28"/>
    </row>
    <row r="35" spans="1:256" ht="63.75" x14ac:dyDescent="0.25">
      <c r="A35" s="12" t="s">
        <v>219</v>
      </c>
      <c r="B35" s="26" t="s">
        <v>172</v>
      </c>
      <c r="C35" s="26" t="s">
        <v>124</v>
      </c>
      <c r="D35" s="25" t="s">
        <v>161</v>
      </c>
      <c r="E35" s="26" t="s">
        <v>18</v>
      </c>
      <c r="F35" s="26" t="s">
        <v>173</v>
      </c>
      <c r="G35" s="26" t="s">
        <v>174</v>
      </c>
      <c r="H35" s="26" t="s">
        <v>164</v>
      </c>
      <c r="I35" s="27">
        <v>2</v>
      </c>
      <c r="J35" s="26" t="s">
        <v>55</v>
      </c>
      <c r="K35" s="26">
        <v>30.54</v>
      </c>
      <c r="L35" s="27">
        <v>61.08</v>
      </c>
      <c r="M35" s="26" t="s">
        <v>16</v>
      </c>
      <c r="N35" s="26">
        <v>2</v>
      </c>
      <c r="O35" s="26" t="s">
        <v>165</v>
      </c>
      <c r="P35" s="26"/>
      <c r="Q35" s="26" t="s">
        <v>175</v>
      </c>
      <c r="R35" s="26" t="s">
        <v>15</v>
      </c>
      <c r="S35" s="26" t="s">
        <v>125</v>
      </c>
      <c r="T35" s="25" t="s">
        <v>11</v>
      </c>
      <c r="U35" s="4">
        <v>42004</v>
      </c>
      <c r="V35" s="26" t="s">
        <v>12</v>
      </c>
      <c r="W35" s="26"/>
      <c r="X35" s="97">
        <f t="shared" si="0"/>
        <v>0</v>
      </c>
      <c r="Y35" s="97">
        <f t="shared" si="1"/>
        <v>0</v>
      </c>
      <c r="Z35" s="97">
        <f t="shared" si="2"/>
        <v>0</v>
      </c>
      <c r="AA35" s="26" t="s">
        <v>167</v>
      </c>
      <c r="AB35" s="29">
        <v>2388</v>
      </c>
      <c r="AC35" s="28"/>
      <c r="AD35" s="28"/>
      <c r="AE35" s="28"/>
      <c r="AF35" s="28"/>
    </row>
    <row r="36" spans="1:256" ht="63.75" x14ac:dyDescent="0.25">
      <c r="A36" s="12" t="s">
        <v>222</v>
      </c>
      <c r="B36" s="26" t="s">
        <v>176</v>
      </c>
      <c r="C36" s="26" t="s">
        <v>124</v>
      </c>
      <c r="D36" s="25" t="s">
        <v>161</v>
      </c>
      <c r="E36" s="26" t="s">
        <v>18</v>
      </c>
      <c r="F36" s="26" t="s">
        <v>177</v>
      </c>
      <c r="G36" s="26" t="s">
        <v>178</v>
      </c>
      <c r="H36" s="26" t="s">
        <v>126</v>
      </c>
      <c r="I36" s="27">
        <v>2</v>
      </c>
      <c r="J36" s="26" t="s">
        <v>55</v>
      </c>
      <c r="K36" s="26">
        <v>93.75</v>
      </c>
      <c r="L36" s="27">
        <v>187.5</v>
      </c>
      <c r="M36" s="26" t="s">
        <v>16</v>
      </c>
      <c r="N36" s="26">
        <v>2</v>
      </c>
      <c r="O36" s="26" t="s">
        <v>165</v>
      </c>
      <c r="P36" s="26"/>
      <c r="Q36" s="26" t="s">
        <v>179</v>
      </c>
      <c r="R36" s="26" t="s">
        <v>15</v>
      </c>
      <c r="S36" s="26" t="s">
        <v>125</v>
      </c>
      <c r="T36" s="25" t="s">
        <v>11</v>
      </c>
      <c r="U36" s="4">
        <v>42004</v>
      </c>
      <c r="V36" s="26" t="s">
        <v>12</v>
      </c>
      <c r="W36" s="26"/>
      <c r="X36" s="97">
        <f t="shared" si="0"/>
        <v>0</v>
      </c>
      <c r="Y36" s="97">
        <f t="shared" si="1"/>
        <v>0</v>
      </c>
      <c r="Z36" s="97">
        <f t="shared" si="2"/>
        <v>0</v>
      </c>
      <c r="AA36" s="26" t="s">
        <v>180</v>
      </c>
      <c r="AB36" s="29">
        <v>13195</v>
      </c>
      <c r="AC36" s="28"/>
      <c r="AD36" s="28"/>
      <c r="AE36" s="28"/>
      <c r="AF36" s="28"/>
    </row>
    <row r="37" spans="1:256" ht="51" x14ac:dyDescent="0.25">
      <c r="A37" s="12" t="s">
        <v>223</v>
      </c>
      <c r="B37" s="2" t="s">
        <v>187</v>
      </c>
      <c r="C37" s="2" t="s">
        <v>188</v>
      </c>
      <c r="D37" s="3" t="s">
        <v>189</v>
      </c>
      <c r="E37" s="2" t="s">
        <v>13</v>
      </c>
      <c r="F37" s="2" t="s">
        <v>190</v>
      </c>
      <c r="G37" s="2" t="s">
        <v>191</v>
      </c>
      <c r="H37" s="2" t="s">
        <v>192</v>
      </c>
      <c r="I37" s="22">
        <v>8</v>
      </c>
      <c r="J37" s="2" t="s">
        <v>55</v>
      </c>
      <c r="K37" s="2">
        <v>7.44</v>
      </c>
      <c r="L37" s="22">
        <v>59.52</v>
      </c>
      <c r="M37" s="2" t="s">
        <v>10</v>
      </c>
      <c r="N37" s="2">
        <v>4</v>
      </c>
      <c r="O37" s="2" t="s">
        <v>193</v>
      </c>
      <c r="P37" s="2" t="s">
        <v>194</v>
      </c>
      <c r="Q37" s="2" t="s">
        <v>195</v>
      </c>
      <c r="R37" s="2" t="s">
        <v>15</v>
      </c>
      <c r="S37" s="2" t="s">
        <v>125</v>
      </c>
      <c r="T37" s="3" t="s">
        <v>11</v>
      </c>
      <c r="U37" s="4">
        <v>42004</v>
      </c>
      <c r="V37" s="2" t="s">
        <v>12</v>
      </c>
      <c r="W37" s="2"/>
      <c r="X37" s="97">
        <f t="shared" si="0"/>
        <v>0</v>
      </c>
      <c r="Y37" s="97">
        <f t="shared" si="1"/>
        <v>0</v>
      </c>
      <c r="Z37" s="97">
        <f t="shared" si="2"/>
        <v>0</v>
      </c>
      <c r="AA37" s="2" t="s">
        <v>196</v>
      </c>
      <c r="AB37" s="29">
        <v>10733</v>
      </c>
      <c r="AC37" s="28"/>
      <c r="AD37" s="28"/>
      <c r="AE37" s="28"/>
      <c r="AF37" s="28"/>
    </row>
    <row r="38" spans="1:256" ht="51" x14ac:dyDescent="0.25">
      <c r="A38" s="12" t="s">
        <v>182</v>
      </c>
      <c r="B38" s="2" t="s">
        <v>197</v>
      </c>
      <c r="C38" s="2" t="s">
        <v>188</v>
      </c>
      <c r="D38" s="3" t="s">
        <v>189</v>
      </c>
      <c r="E38" s="2" t="s">
        <v>13</v>
      </c>
      <c r="F38" s="2" t="s">
        <v>198</v>
      </c>
      <c r="G38" s="2" t="s">
        <v>199</v>
      </c>
      <c r="H38" s="2" t="s">
        <v>192</v>
      </c>
      <c r="I38" s="22">
        <v>4</v>
      </c>
      <c r="J38" s="2" t="s">
        <v>55</v>
      </c>
      <c r="K38" s="2">
        <v>5.8</v>
      </c>
      <c r="L38" s="22">
        <v>23.2</v>
      </c>
      <c r="M38" s="2" t="s">
        <v>10</v>
      </c>
      <c r="N38" s="2">
        <v>4</v>
      </c>
      <c r="O38" s="2" t="s">
        <v>193</v>
      </c>
      <c r="P38" s="2" t="s">
        <v>194</v>
      </c>
      <c r="Q38" s="2" t="s">
        <v>195</v>
      </c>
      <c r="R38" s="2" t="s">
        <v>15</v>
      </c>
      <c r="S38" s="2" t="s">
        <v>125</v>
      </c>
      <c r="T38" s="3" t="s">
        <v>11</v>
      </c>
      <c r="U38" s="4">
        <v>42004</v>
      </c>
      <c r="V38" s="2" t="s">
        <v>12</v>
      </c>
      <c r="W38" s="2"/>
      <c r="X38" s="97">
        <f t="shared" si="0"/>
        <v>0</v>
      </c>
      <c r="Y38" s="97">
        <f t="shared" si="1"/>
        <v>0</v>
      </c>
      <c r="Z38" s="97">
        <f t="shared" si="2"/>
        <v>0</v>
      </c>
      <c r="AA38" s="2" t="s">
        <v>196</v>
      </c>
      <c r="AB38" s="29">
        <v>4184</v>
      </c>
      <c r="AC38" s="28"/>
      <c r="AD38" s="28"/>
      <c r="AE38" s="28"/>
      <c r="AF38" s="28"/>
    </row>
    <row r="39" spans="1:256" ht="51" x14ac:dyDescent="0.25">
      <c r="A39" s="12" t="s">
        <v>183</v>
      </c>
      <c r="B39" s="2" t="s">
        <v>200</v>
      </c>
      <c r="C39" s="2" t="s">
        <v>188</v>
      </c>
      <c r="D39" s="3" t="s">
        <v>189</v>
      </c>
      <c r="E39" s="2" t="s">
        <v>13</v>
      </c>
      <c r="F39" s="2" t="s">
        <v>201</v>
      </c>
      <c r="G39" s="2" t="s">
        <v>202</v>
      </c>
      <c r="H39" s="2" t="s">
        <v>192</v>
      </c>
      <c r="I39" s="22">
        <v>20</v>
      </c>
      <c r="J39" s="2" t="s">
        <v>55</v>
      </c>
      <c r="K39" s="2">
        <v>0.14000000000000001</v>
      </c>
      <c r="L39" s="22">
        <v>2.8</v>
      </c>
      <c r="M39" s="2" t="s">
        <v>10</v>
      </c>
      <c r="N39" s="2">
        <v>4</v>
      </c>
      <c r="O39" s="2" t="s">
        <v>193</v>
      </c>
      <c r="P39" s="2" t="s">
        <v>194</v>
      </c>
      <c r="Q39" s="2" t="s">
        <v>203</v>
      </c>
      <c r="R39" s="2" t="s">
        <v>15</v>
      </c>
      <c r="S39" s="2" t="s">
        <v>125</v>
      </c>
      <c r="T39" s="3" t="s">
        <v>11</v>
      </c>
      <c r="U39" s="4">
        <v>42004</v>
      </c>
      <c r="V39" s="2" t="s">
        <v>12</v>
      </c>
      <c r="W39" s="2"/>
      <c r="X39" s="97">
        <f t="shared" si="0"/>
        <v>0</v>
      </c>
      <c r="Y39" s="97">
        <f t="shared" si="1"/>
        <v>0</v>
      </c>
      <c r="Z39" s="97">
        <f t="shared" si="2"/>
        <v>0</v>
      </c>
      <c r="AA39" s="2" t="s">
        <v>196</v>
      </c>
      <c r="AB39" s="29">
        <v>603</v>
      </c>
      <c r="AC39" s="28"/>
      <c r="AD39" s="28"/>
      <c r="AE39" s="28"/>
      <c r="AF39" s="28"/>
    </row>
    <row r="40" spans="1:256" ht="51" x14ac:dyDescent="0.25">
      <c r="A40" s="12" t="s">
        <v>184</v>
      </c>
      <c r="B40" s="2" t="s">
        <v>204</v>
      </c>
      <c r="C40" s="2" t="s">
        <v>188</v>
      </c>
      <c r="D40" s="3" t="s">
        <v>189</v>
      </c>
      <c r="E40" s="2" t="s">
        <v>13</v>
      </c>
      <c r="F40" s="2" t="s">
        <v>205</v>
      </c>
      <c r="G40" s="2" t="s">
        <v>206</v>
      </c>
      <c r="H40" s="2" t="s">
        <v>207</v>
      </c>
      <c r="I40" s="22">
        <v>3</v>
      </c>
      <c r="J40" s="2" t="s">
        <v>55</v>
      </c>
      <c r="K40" s="2">
        <v>0.2</v>
      </c>
      <c r="L40" s="22">
        <v>0.6</v>
      </c>
      <c r="M40" s="2" t="s">
        <v>10</v>
      </c>
      <c r="N40" s="2">
        <v>4</v>
      </c>
      <c r="O40" s="2" t="s">
        <v>193</v>
      </c>
      <c r="P40" s="2" t="s">
        <v>194</v>
      </c>
      <c r="Q40" s="2" t="s">
        <v>208</v>
      </c>
      <c r="R40" s="2" t="s">
        <v>15</v>
      </c>
      <c r="S40" s="2" t="s">
        <v>125</v>
      </c>
      <c r="T40" s="3" t="s">
        <v>11</v>
      </c>
      <c r="U40" s="4">
        <v>42004</v>
      </c>
      <c r="V40" s="2" t="s">
        <v>12</v>
      </c>
      <c r="W40" s="2"/>
      <c r="X40" s="97">
        <f t="shared" si="0"/>
        <v>0</v>
      </c>
      <c r="Y40" s="97">
        <f t="shared" si="1"/>
        <v>0</v>
      </c>
      <c r="Z40" s="97">
        <f t="shared" si="2"/>
        <v>0</v>
      </c>
      <c r="AA40" s="2" t="s">
        <v>196</v>
      </c>
      <c r="AB40" s="29">
        <v>347</v>
      </c>
      <c r="AC40" s="28"/>
      <c r="AD40" s="28"/>
      <c r="AE40" s="28"/>
      <c r="AF40" s="28"/>
    </row>
    <row r="41" spans="1:256" s="49" customFormat="1" ht="15.75" x14ac:dyDescent="0.25">
      <c r="A41" s="51"/>
      <c r="B41" s="51"/>
      <c r="C41" s="51"/>
      <c r="D41" s="51"/>
      <c r="E41" s="51"/>
      <c r="F41" s="51"/>
      <c r="G41" s="51" t="s">
        <v>20</v>
      </c>
      <c r="H41" s="51"/>
      <c r="I41" s="51"/>
      <c r="J41" s="51"/>
      <c r="K41" s="51"/>
      <c r="L41" s="52">
        <f>SUM(L8:L40)</f>
        <v>2705.9159999999997</v>
      </c>
      <c r="M41" s="51"/>
      <c r="N41" s="51"/>
      <c r="O41" s="51"/>
      <c r="P41" s="51"/>
      <c r="Q41" s="51"/>
      <c r="R41" s="51"/>
      <c r="S41" s="51"/>
      <c r="T41" s="51"/>
      <c r="U41" s="54"/>
      <c r="V41" s="54"/>
      <c r="W41" s="54"/>
      <c r="X41" s="98"/>
      <c r="Y41" s="99">
        <f>SUM(Y8:Y40)</f>
        <v>0</v>
      </c>
      <c r="Z41" s="99">
        <f>SUM(Z8:Z40)</f>
        <v>0</v>
      </c>
      <c r="AA41" s="54"/>
      <c r="AB41" s="53">
        <f>SUM(AB8:AB40)</f>
        <v>67870.64</v>
      </c>
      <c r="AC41" s="50"/>
      <c r="AD41" s="50"/>
      <c r="AE41" s="50"/>
      <c r="AF41" s="50"/>
    </row>
    <row r="42" spans="1:256" ht="15.75" customHeight="1" x14ac:dyDescent="0.25">
      <c r="A42" s="55"/>
      <c r="B42" s="56"/>
      <c r="C42" s="56"/>
      <c r="D42" s="55"/>
      <c r="E42" s="56"/>
      <c r="F42" s="56"/>
      <c r="G42" s="56"/>
      <c r="H42" s="56"/>
      <c r="I42" s="57"/>
      <c r="J42" s="56"/>
      <c r="K42" s="56"/>
      <c r="L42" s="57"/>
      <c r="M42" s="56"/>
      <c r="N42" s="56"/>
      <c r="O42" s="56"/>
      <c r="P42" s="56"/>
      <c r="Q42" s="56"/>
      <c r="R42" s="56"/>
      <c r="S42" s="56"/>
      <c r="T42" s="55"/>
      <c r="U42" s="16"/>
      <c r="V42" s="16"/>
      <c r="W42" s="16"/>
      <c r="X42" s="16"/>
      <c r="Y42" s="16"/>
      <c r="Z42" s="16"/>
      <c r="AA42" s="16"/>
      <c r="AB42" s="62"/>
      <c r="AC42" s="30"/>
      <c r="AD42" s="30"/>
      <c r="AE42" s="30"/>
      <c r="AF42" s="30"/>
    </row>
    <row r="43" spans="1:256" s="1" customFormat="1" ht="18" customHeight="1" x14ac:dyDescent="0.25">
      <c r="A43"/>
      <c r="B43" s="31"/>
      <c r="C43" s="32"/>
      <c r="D43"/>
      <c r="E43"/>
      <c r="F43"/>
      <c r="G43"/>
      <c r="H43" s="43"/>
      <c r="I43" s="43"/>
      <c r="J43" s="43"/>
      <c r="K43" s="43"/>
      <c r="L43"/>
      <c r="M43"/>
      <c r="N43"/>
      <c r="O43"/>
      <c r="P43"/>
      <c r="Q43"/>
      <c r="R43"/>
      <c r="S43"/>
      <c r="T43" s="42"/>
      <c r="U43"/>
      <c r="V43" s="33"/>
      <c r="W43" s="33"/>
      <c r="X43" s="33"/>
      <c r="Y43" s="33"/>
      <c r="Z43" s="33"/>
      <c r="AA43" s="33"/>
      <c r="AB43" s="42"/>
    </row>
    <row r="44" spans="1:256" s="72" customFormat="1" ht="17.25" customHeight="1" x14ac:dyDescent="0.2">
      <c r="A44" s="67"/>
      <c r="B44" s="68" t="s">
        <v>224</v>
      </c>
      <c r="C44" s="69"/>
      <c r="D44" s="1"/>
      <c r="E44" s="69"/>
      <c r="F44" s="69"/>
      <c r="G44" s="69"/>
      <c r="H44" s="69"/>
      <c r="I44" s="70"/>
      <c r="J44" s="69"/>
      <c r="K44" s="69"/>
      <c r="L44" s="70"/>
      <c r="M44" s="69"/>
      <c r="N44" s="69"/>
      <c r="O44" s="69"/>
      <c r="P44" s="69"/>
      <c r="Q44" s="69"/>
      <c r="R44" s="71"/>
      <c r="S44" s="69"/>
      <c r="T44" s="69"/>
      <c r="U44" s="67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74" customFormat="1" x14ac:dyDescent="0.25">
      <c r="A45" s="5"/>
      <c r="B45" s="73" t="s">
        <v>225</v>
      </c>
      <c r="C45" s="36" t="s">
        <v>226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s="74" customFormat="1" x14ac:dyDescent="0.25">
      <c r="A46" s="5"/>
      <c r="B46" s="73" t="s">
        <v>227</v>
      </c>
      <c r="C46" s="36" t="s">
        <v>228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x14ac:dyDescent="0.25">
      <c r="B47" s="35"/>
      <c r="C47" s="36"/>
      <c r="D47" s="38"/>
      <c r="E47" s="38"/>
      <c r="F47" s="38"/>
      <c r="G47" s="38"/>
      <c r="H47" s="44"/>
      <c r="I47" s="44"/>
      <c r="J47" s="44"/>
      <c r="K47" s="44"/>
      <c r="L47" s="38"/>
      <c r="M47" s="38"/>
      <c r="N47" s="38"/>
      <c r="O47" s="38"/>
      <c r="P47" s="38"/>
      <c r="Q47" s="37"/>
      <c r="R47" s="37"/>
      <c r="S47" s="37"/>
      <c r="T47" s="45"/>
      <c r="U47" s="37"/>
      <c r="V47" s="37"/>
      <c r="W47" s="37"/>
      <c r="X47" s="37"/>
      <c r="Y47" s="37"/>
      <c r="Z47" s="37"/>
      <c r="AA47" s="37"/>
      <c r="AB47" s="45"/>
    </row>
    <row r="48" spans="1:256" x14ac:dyDescent="0.25">
      <c r="A48" s="5"/>
      <c r="B48" s="6"/>
      <c r="C48" s="6"/>
      <c r="D48" s="5"/>
      <c r="E48" s="6"/>
      <c r="F48" s="6"/>
      <c r="G48" s="6"/>
      <c r="H48" s="8"/>
      <c r="I48" s="8"/>
      <c r="J48" s="8"/>
      <c r="K48" s="8"/>
      <c r="L48" s="8"/>
      <c r="M48" s="6"/>
      <c r="N48" s="6"/>
      <c r="O48" s="6"/>
      <c r="P48" s="6"/>
      <c r="Q48" s="6"/>
      <c r="R48" s="6"/>
      <c r="S48" s="6"/>
      <c r="T48" s="5"/>
      <c r="U48" s="39"/>
      <c r="V48" s="40"/>
      <c r="W48" s="40"/>
      <c r="X48" s="40"/>
      <c r="Y48" s="40"/>
      <c r="Z48" s="40"/>
      <c r="AA48" s="40"/>
      <c r="AB48" s="63"/>
    </row>
    <row r="49" spans="4:28" x14ac:dyDescent="0.25">
      <c r="H49" s="43"/>
      <c r="I49" s="43"/>
      <c r="J49" s="43"/>
      <c r="K49" s="43"/>
      <c r="T49" s="42"/>
      <c r="V49" s="33"/>
      <c r="W49" s="33"/>
      <c r="X49" s="33"/>
      <c r="Y49" s="33"/>
      <c r="Z49" s="33"/>
      <c r="AA49" s="33"/>
    </row>
    <row r="50" spans="4:28" s="65" customFormat="1" ht="18.75" x14ac:dyDescent="0.3">
      <c r="D50" s="65" t="s">
        <v>209</v>
      </c>
      <c r="R50" s="65" t="s">
        <v>210</v>
      </c>
      <c r="AB50" s="65" t="s">
        <v>210</v>
      </c>
    </row>
    <row r="51" spans="4:28" x14ac:dyDescent="0.25">
      <c r="AB51"/>
    </row>
    <row r="52" spans="4:28" x14ac:dyDescent="0.25">
      <c r="AB52"/>
    </row>
    <row r="53" spans="4:28" x14ac:dyDescent="0.25">
      <c r="D53" s="64"/>
      <c r="E53" s="64"/>
      <c r="R53" s="64"/>
      <c r="S53" s="64"/>
      <c r="AB53" s="64"/>
    </row>
  </sheetData>
  <autoFilter ref="A7:AF43"/>
  <mergeCells count="28">
    <mergeCell ref="Y4:Y6"/>
    <mergeCell ref="Z4:Z6"/>
    <mergeCell ref="T4:T6"/>
    <mergeCell ref="U4:U6"/>
    <mergeCell ref="V4:V6"/>
    <mergeCell ref="W4:W6"/>
    <mergeCell ref="X4:X6"/>
    <mergeCell ref="F4:F6"/>
    <mergeCell ref="P4:P6"/>
    <mergeCell ref="Q4:Q6"/>
    <mergeCell ref="AB4:AB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AA4:AA6"/>
    <mergeCell ref="R4:R6"/>
    <mergeCell ref="S4:S6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8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1.2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Николаева Елена Валерьевна</cp:lastModifiedBy>
  <cp:lastPrinted>2014-05-05T06:41:43Z</cp:lastPrinted>
  <dcterms:created xsi:type="dcterms:W3CDTF">2014-04-26T06:51:05Z</dcterms:created>
  <dcterms:modified xsi:type="dcterms:W3CDTF">2014-06-19T13:22:10Z</dcterms:modified>
</cp:coreProperties>
</file>